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05" windowWidth="12120" windowHeight="8985"/>
  </bookViews>
  <sheets>
    <sheet name="льготы  УСН прил. 2" sheetId="2" r:id="rId1"/>
  </sheets>
  <definedNames>
    <definedName name="sub_3814" localSheetId="0">'льготы  УСН прил. 2'!$A$13</definedName>
    <definedName name="_xlnm.Print_Titles" localSheetId="0">'льготы  УСН прил. 2'!$4:$5</definedName>
    <definedName name="_xlnm.Print_Area" localSheetId="0">'льготы  УСН прил. 2'!$A$1:$T$94</definedName>
  </definedNames>
  <calcPr calcId="145621"/>
</workbook>
</file>

<file path=xl/calcChain.xml><?xml version="1.0" encoding="utf-8"?>
<calcChain xmlns="http://schemas.openxmlformats.org/spreadsheetml/2006/main">
  <c r="R93" i="2" l="1"/>
  <c r="R92" i="2"/>
  <c r="R91" i="2"/>
  <c r="R90" i="2"/>
  <c r="R89" i="2"/>
  <c r="R88" i="2"/>
  <c r="R87" i="2"/>
  <c r="R86" i="2"/>
  <c r="R85" i="2"/>
  <c r="R84" i="2"/>
  <c r="R83" i="2"/>
  <c r="R82" i="2"/>
  <c r="R81" i="2"/>
  <c r="R80" i="2"/>
  <c r="R79" i="2"/>
  <c r="R78" i="2"/>
  <c r="R77" i="2"/>
  <c r="R76" i="2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L7" i="2" l="1"/>
  <c r="L9" i="2"/>
  <c r="L13" i="2"/>
  <c r="L14" i="2"/>
  <c r="L41" i="2"/>
  <c r="L49" i="2"/>
  <c r="L74" i="2"/>
  <c r="L85" i="2"/>
  <c r="L6" i="2"/>
  <c r="N90" i="2"/>
  <c r="N86" i="2"/>
  <c r="N81" i="2"/>
  <c r="N74" i="2"/>
  <c r="N71" i="2"/>
  <c r="N65" i="2"/>
  <c r="L65" i="2" s="1"/>
  <c r="N63" i="2"/>
  <c r="N60" i="2"/>
  <c r="N59" i="2"/>
  <c r="N58" i="2"/>
  <c r="N55" i="2"/>
  <c r="N49" i="2"/>
  <c r="N45" i="2"/>
  <c r="N38" i="2"/>
  <c r="N37" i="2"/>
  <c r="N33" i="2"/>
  <c r="N31" i="2"/>
  <c r="N25" i="2"/>
  <c r="L25" i="2" s="1"/>
  <c r="N22" i="2"/>
  <c r="N12" i="2"/>
  <c r="N11" i="2"/>
  <c r="N10" i="2"/>
  <c r="N8" i="2"/>
  <c r="L8" i="2" s="1"/>
  <c r="M94" i="2"/>
  <c r="L94" i="2" s="1"/>
  <c r="M93" i="2"/>
  <c r="L93" i="2" s="1"/>
  <c r="M92" i="2"/>
  <c r="L92" i="2" s="1"/>
  <c r="M91" i="2"/>
  <c r="L91" i="2" s="1"/>
  <c r="M90" i="2"/>
  <c r="M89" i="2"/>
  <c r="L89" i="2" s="1"/>
  <c r="M88" i="2"/>
  <c r="L88" i="2" s="1"/>
  <c r="M87" i="2"/>
  <c r="L87" i="2" s="1"/>
  <c r="M86" i="2"/>
  <c r="M85" i="2"/>
  <c r="M84" i="2"/>
  <c r="L84" i="2" s="1"/>
  <c r="M83" i="2"/>
  <c r="L83" i="2" s="1"/>
  <c r="M82" i="2"/>
  <c r="L82" i="2" s="1"/>
  <c r="M81" i="2"/>
  <c r="M80" i="2"/>
  <c r="L80" i="2" s="1"/>
  <c r="M79" i="2"/>
  <c r="L79" i="2" s="1"/>
  <c r="M78" i="2"/>
  <c r="L78" i="2" s="1"/>
  <c r="M77" i="2"/>
  <c r="L77" i="2" s="1"/>
  <c r="M76" i="2"/>
  <c r="L76" i="2" s="1"/>
  <c r="M75" i="2"/>
  <c r="L75" i="2" s="1"/>
  <c r="M74" i="2"/>
  <c r="M73" i="2"/>
  <c r="L73" i="2" s="1"/>
  <c r="M72" i="2"/>
  <c r="L72" i="2" s="1"/>
  <c r="M71" i="2"/>
  <c r="M70" i="2"/>
  <c r="L70" i="2" s="1"/>
  <c r="M69" i="2"/>
  <c r="L69" i="2" s="1"/>
  <c r="M68" i="2"/>
  <c r="L68" i="2" s="1"/>
  <c r="M67" i="2"/>
  <c r="L67" i="2" s="1"/>
  <c r="M66" i="2"/>
  <c r="L66" i="2" s="1"/>
  <c r="M65" i="2"/>
  <c r="M64" i="2"/>
  <c r="L64" i="2" s="1"/>
  <c r="M62" i="2"/>
  <c r="L62" i="2" s="1"/>
  <c r="M61" i="2"/>
  <c r="L61" i="2" s="1"/>
  <c r="M60" i="2"/>
  <c r="L60" i="2" s="1"/>
  <c r="M59" i="2"/>
  <c r="L59" i="2" s="1"/>
  <c r="M58" i="2"/>
  <c r="M57" i="2"/>
  <c r="L57" i="2" s="1"/>
  <c r="M56" i="2"/>
  <c r="L56" i="2" s="1"/>
  <c r="M55" i="2"/>
  <c r="L55" i="2" s="1"/>
  <c r="M54" i="2"/>
  <c r="L54" i="2" s="1"/>
  <c r="M53" i="2"/>
  <c r="L53" i="2" s="1"/>
  <c r="M52" i="2"/>
  <c r="L52" i="2" s="1"/>
  <c r="M51" i="2"/>
  <c r="L51" i="2" s="1"/>
  <c r="M50" i="2"/>
  <c r="L50" i="2" s="1"/>
  <c r="M49" i="2"/>
  <c r="M48" i="2"/>
  <c r="L48" i="2" s="1"/>
  <c r="M47" i="2"/>
  <c r="L47" i="2" s="1"/>
  <c r="M46" i="2"/>
  <c r="L46" i="2" s="1"/>
  <c r="M45" i="2"/>
  <c r="M44" i="2"/>
  <c r="L44" i="2" s="1"/>
  <c r="M43" i="2"/>
  <c r="L43" i="2" s="1"/>
  <c r="M42" i="2"/>
  <c r="L42" i="2" s="1"/>
  <c r="M41" i="2"/>
  <c r="M40" i="2"/>
  <c r="L40" i="2" s="1"/>
  <c r="M39" i="2"/>
  <c r="L39" i="2" s="1"/>
  <c r="M38" i="2"/>
  <c r="M37" i="2"/>
  <c r="M36" i="2"/>
  <c r="L36" i="2" s="1"/>
  <c r="M35" i="2"/>
  <c r="L35" i="2" s="1"/>
  <c r="M34" i="2"/>
  <c r="L34" i="2" s="1"/>
  <c r="M33" i="2"/>
  <c r="L33" i="2" s="1"/>
  <c r="M32" i="2"/>
  <c r="L32" i="2" s="1"/>
  <c r="M31" i="2"/>
  <c r="L31" i="2" s="1"/>
  <c r="M30" i="2"/>
  <c r="L30" i="2" s="1"/>
  <c r="M29" i="2"/>
  <c r="L29" i="2" s="1"/>
  <c r="M28" i="2"/>
  <c r="L28" i="2" s="1"/>
  <c r="M27" i="2"/>
  <c r="L27" i="2" s="1"/>
  <c r="M26" i="2"/>
  <c r="L26" i="2" s="1"/>
  <c r="M25" i="2"/>
  <c r="M24" i="2"/>
  <c r="L24" i="2" s="1"/>
  <c r="M23" i="2"/>
  <c r="L23" i="2" s="1"/>
  <c r="M22" i="2"/>
  <c r="M21" i="2"/>
  <c r="L21" i="2" s="1"/>
  <c r="M20" i="2"/>
  <c r="L20" i="2" s="1"/>
  <c r="M19" i="2"/>
  <c r="L19" i="2" s="1"/>
  <c r="M18" i="2"/>
  <c r="L18" i="2" s="1"/>
  <c r="M17" i="2"/>
  <c r="L17" i="2" s="1"/>
  <c r="M16" i="2"/>
  <c r="L16" i="2" s="1"/>
  <c r="M15" i="2"/>
  <c r="L15" i="2" s="1"/>
  <c r="M12" i="2"/>
  <c r="L12" i="2" s="1"/>
  <c r="M11" i="2"/>
  <c r="M10" i="2"/>
  <c r="I7" i="2"/>
  <c r="I9" i="2"/>
  <c r="I14" i="2"/>
  <c r="I15" i="2"/>
  <c r="I16" i="2"/>
  <c r="I17" i="2"/>
  <c r="I18" i="2"/>
  <c r="I19" i="2"/>
  <c r="I21" i="2"/>
  <c r="I23" i="2"/>
  <c r="I24" i="2"/>
  <c r="I26" i="2"/>
  <c r="I27" i="2"/>
  <c r="I28" i="2"/>
  <c r="I29" i="2"/>
  <c r="I30" i="2"/>
  <c r="I32" i="2"/>
  <c r="I34" i="2"/>
  <c r="I35" i="2"/>
  <c r="I36" i="2"/>
  <c r="I39" i="2"/>
  <c r="I40" i="2"/>
  <c r="I41" i="2"/>
  <c r="I42" i="2"/>
  <c r="I43" i="2"/>
  <c r="I44" i="2"/>
  <c r="I46" i="2"/>
  <c r="I47" i="2"/>
  <c r="I48" i="2"/>
  <c r="I50" i="2"/>
  <c r="I51" i="2"/>
  <c r="I52" i="2"/>
  <c r="I53" i="2"/>
  <c r="I54" i="2"/>
  <c r="I57" i="2"/>
  <c r="I62" i="2"/>
  <c r="I64" i="2"/>
  <c r="I66" i="2"/>
  <c r="I67" i="2"/>
  <c r="I68" i="2"/>
  <c r="I69" i="2"/>
  <c r="I70" i="2"/>
  <c r="I72" i="2"/>
  <c r="I73" i="2"/>
  <c r="I75" i="2"/>
  <c r="I76" i="2"/>
  <c r="I77" i="2"/>
  <c r="I78" i="2"/>
  <c r="I79" i="2"/>
  <c r="I80" i="2"/>
  <c r="I82" i="2"/>
  <c r="I83" i="2"/>
  <c r="I85" i="2"/>
  <c r="I87" i="2"/>
  <c r="I88" i="2"/>
  <c r="I89" i="2"/>
  <c r="I92" i="2"/>
  <c r="I93" i="2"/>
  <c r="I94" i="2"/>
  <c r="I6" i="2"/>
  <c r="K91" i="2"/>
  <c r="I91" i="2" s="1"/>
  <c r="K90" i="2"/>
  <c r="I90" i="2" s="1"/>
  <c r="K86" i="2"/>
  <c r="I86" i="2" s="1"/>
  <c r="K84" i="2"/>
  <c r="I84" i="2" s="1"/>
  <c r="K81" i="2"/>
  <c r="I81" i="2" s="1"/>
  <c r="K74" i="2"/>
  <c r="I74" i="2" s="1"/>
  <c r="K71" i="2"/>
  <c r="I71" i="2" s="1"/>
  <c r="K65" i="2"/>
  <c r="I65" i="2" s="1"/>
  <c r="K63" i="2"/>
  <c r="K62" i="2"/>
  <c r="K61" i="2"/>
  <c r="I61" i="2" s="1"/>
  <c r="K60" i="2"/>
  <c r="I60" i="2" s="1"/>
  <c r="K59" i="2"/>
  <c r="I59" i="2" s="1"/>
  <c r="K58" i="2"/>
  <c r="I58" i="2" s="1"/>
  <c r="K56" i="2"/>
  <c r="I56" i="2" s="1"/>
  <c r="K55" i="2"/>
  <c r="I55" i="2" s="1"/>
  <c r="K49" i="2"/>
  <c r="I49" i="2" s="1"/>
  <c r="K45" i="2"/>
  <c r="I45" i="2" s="1"/>
  <c r="K38" i="2"/>
  <c r="I38" i="2" s="1"/>
  <c r="K37" i="2"/>
  <c r="I37" i="2" s="1"/>
  <c r="K33" i="2"/>
  <c r="I33" i="2" s="1"/>
  <c r="K31" i="2"/>
  <c r="I31" i="2" s="1"/>
  <c r="K25" i="2"/>
  <c r="I25" i="2" s="1"/>
  <c r="K22" i="2"/>
  <c r="I22" i="2" s="1"/>
  <c r="K20" i="2"/>
  <c r="I20" i="2" s="1"/>
  <c r="K12" i="2"/>
  <c r="I12" i="2" s="1"/>
  <c r="K11" i="2"/>
  <c r="I11" i="2" s="1"/>
  <c r="K10" i="2"/>
  <c r="I10" i="2" s="1"/>
  <c r="K8" i="2"/>
  <c r="I8" i="2" s="1"/>
  <c r="J63" i="2"/>
  <c r="M63" i="2" s="1"/>
  <c r="L63" i="2" s="1"/>
  <c r="J13" i="2"/>
  <c r="I13" i="2" s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L11" i="2" l="1"/>
  <c r="L45" i="2"/>
  <c r="L86" i="2"/>
  <c r="L90" i="2"/>
  <c r="L10" i="2"/>
  <c r="I63" i="2"/>
  <c r="L38" i="2"/>
  <c r="L58" i="2"/>
  <c r="L71" i="2"/>
  <c r="L22" i="2"/>
  <c r="L37" i="2"/>
  <c r="L81" i="2"/>
</calcChain>
</file>

<file path=xl/sharedStrings.xml><?xml version="1.0" encoding="utf-8"?>
<sst xmlns="http://schemas.openxmlformats.org/spreadsheetml/2006/main" count="185" uniqueCount="156">
  <si>
    <t>в том числе:</t>
  </si>
  <si>
    <t>из них:</t>
  </si>
  <si>
    <t>Приложение 2</t>
  </si>
  <si>
    <t>Код по ОКВЭД</t>
  </si>
  <si>
    <t>поступило платежей, ВСЕГО</t>
  </si>
  <si>
    <t>не поступило платежей в связи со снижением налоговой ставки с 15 до 10 процентов</t>
  </si>
  <si>
    <t>ВСЕГО</t>
  </si>
  <si>
    <t>.</t>
  </si>
  <si>
    <t>в том числе по организациям с основным видом деятельности:</t>
  </si>
  <si>
    <t xml:space="preserve">Сельское хозяйство, охота и лесное хозяйство - всего </t>
  </si>
  <si>
    <t>А 01-02</t>
  </si>
  <si>
    <t>из него:</t>
  </si>
  <si>
    <t>сельское хозяйство, охота и предоставление услуг в этих областях</t>
  </si>
  <si>
    <t>А 01</t>
  </si>
  <si>
    <t>лесное хозяйство и предоставление услуг в этой области</t>
  </si>
  <si>
    <t>А 02</t>
  </si>
  <si>
    <t>Рыболовство, рыбоводство</t>
  </si>
  <si>
    <t>В 05</t>
  </si>
  <si>
    <t xml:space="preserve">Добыча полезных ископаемых - всего </t>
  </si>
  <si>
    <t>С 10-14</t>
  </si>
  <si>
    <t xml:space="preserve">добыча топливно - энергетических полезных ископаемых - всего </t>
  </si>
  <si>
    <t>CA 10-12</t>
  </si>
  <si>
    <t xml:space="preserve">добыча сырой нефти и природного газа; предоставление услуг в этих областях </t>
  </si>
  <si>
    <t>СА 11</t>
  </si>
  <si>
    <t>добыча полезных ископаемых, кроме топливно - энергетических</t>
  </si>
  <si>
    <t>CB 13-14</t>
  </si>
  <si>
    <t xml:space="preserve">из них - добыча металлических руд </t>
  </si>
  <si>
    <t>CB 13</t>
  </si>
  <si>
    <t>Обрабатывающие производства - всего</t>
  </si>
  <si>
    <t>D 15-37</t>
  </si>
  <si>
    <t xml:space="preserve">производство пищевых продуктов, включая напитки </t>
  </si>
  <si>
    <t>DА 15</t>
  </si>
  <si>
    <t>производство мяса и мясопродуктов</t>
  </si>
  <si>
    <t>DА 15.1</t>
  </si>
  <si>
    <t xml:space="preserve">переработка и консервирование рыбо- и морепродуктов         </t>
  </si>
  <si>
    <t>DА 15.2</t>
  </si>
  <si>
    <t>производство молочных продуктов</t>
  </si>
  <si>
    <t>DА 15.5</t>
  </si>
  <si>
    <t>производство сахара</t>
  </si>
  <si>
    <t>DА 15.83</t>
  </si>
  <si>
    <t>производство напитков</t>
  </si>
  <si>
    <t>DА 15.9</t>
  </si>
  <si>
    <t>текстильное и швейное производство</t>
  </si>
  <si>
    <t>DB 17-18</t>
  </si>
  <si>
    <t>производство кожи, изделий из кожи и производство обуви</t>
  </si>
  <si>
    <t>DC 19</t>
  </si>
  <si>
    <t>обработка древесины и производство изделий из дерева и пробки, кроме мебели</t>
  </si>
  <si>
    <t>DD 20</t>
  </si>
  <si>
    <t>производство целлюлозы, древесной массы, бумаги, картона и изделий из них</t>
  </si>
  <si>
    <t>DE 21</t>
  </si>
  <si>
    <t>издательская и полиграфическая деятельность, тиражирование записанных носителей информации</t>
  </si>
  <si>
    <t>DE 22</t>
  </si>
  <si>
    <t>производство нефтепродуктов</t>
  </si>
  <si>
    <t>DF 23.2</t>
  </si>
  <si>
    <t>химическое производство</t>
  </si>
  <si>
    <t>DG 24</t>
  </si>
  <si>
    <t>производство резиновых и пластмассовых изделий</t>
  </si>
  <si>
    <t>DH 25</t>
  </si>
  <si>
    <t>производство прочих неметаллических минеральных продуктов</t>
  </si>
  <si>
    <t>DI 26</t>
  </si>
  <si>
    <t xml:space="preserve">металлургическое производство и производство готовых металлических изделий </t>
  </si>
  <si>
    <t>DJ 27-28</t>
  </si>
  <si>
    <t>производство чугуна, ферросплавов, стали, горячекатаного проката и холоднокатаного листового (плоского) проката</t>
  </si>
  <si>
    <t>DJ 27.1</t>
  </si>
  <si>
    <t>производство прочей продукции из черных металлов, не включенной в другие группировки</t>
  </si>
  <si>
    <t>DJ 27.3</t>
  </si>
  <si>
    <t xml:space="preserve">производство цветных металлов </t>
  </si>
  <si>
    <t>DJ 27.4</t>
  </si>
  <si>
    <t>из него производство драгоценных металлов</t>
  </si>
  <si>
    <t>DJ 27.41</t>
  </si>
  <si>
    <t>производство отливок</t>
  </si>
  <si>
    <t>DJ 27.5</t>
  </si>
  <si>
    <t>производство машин и оборудования</t>
  </si>
  <si>
    <t>DK 29</t>
  </si>
  <si>
    <t>производство электрооборудования, электронного и оптического оборудования</t>
  </si>
  <si>
    <t>DL 30-33</t>
  </si>
  <si>
    <t>производство автомобилей, прицепов и полуприцепов</t>
  </si>
  <si>
    <t>DM 34</t>
  </si>
  <si>
    <t>производство судов, летательных и космических аппаратов и прочих транспортных средств</t>
  </si>
  <si>
    <t>DM 35</t>
  </si>
  <si>
    <t>прочие производства</t>
  </si>
  <si>
    <t>DN 36-37</t>
  </si>
  <si>
    <t xml:space="preserve">Производство и распределение электроэнергии, газа и воды - всего </t>
  </si>
  <si>
    <t>E 40-41</t>
  </si>
  <si>
    <t>производство, передача и распределение электрической энергии</t>
  </si>
  <si>
    <t>E 40.1</t>
  </si>
  <si>
    <t>производство и распределение газообразного топлива</t>
  </si>
  <si>
    <t>E 40.2</t>
  </si>
  <si>
    <t>производство, передача и распределение пара и горячей воды (тепловой энергии)</t>
  </si>
  <si>
    <t>E 40.3</t>
  </si>
  <si>
    <t>Строительство</t>
  </si>
  <si>
    <t>F 45</t>
  </si>
  <si>
    <t xml:space="preserve">Оптовая и розничная торговля; ремонт автотранспортных средств, мотоциклов, бытовых изделий и предметов личного пользования </t>
  </si>
  <si>
    <t>G 50-52</t>
  </si>
  <si>
    <t>из нее:</t>
  </si>
  <si>
    <t>оптовая торговля, включая торговлю через агентов, кроме торговли автотранспортными средствами и мотоциклами</t>
  </si>
  <si>
    <t>G 51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</si>
  <si>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</si>
  <si>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G 52</t>
  </si>
  <si>
    <t xml:space="preserve">Гостиницы и рестораны </t>
  </si>
  <si>
    <t>H 55</t>
  </si>
  <si>
    <t>из нее - деятельность гостиниц</t>
  </si>
  <si>
    <t>H 55.1</t>
  </si>
  <si>
    <t>Транспорт и связь - всего (стр.1315=стр.1320+1340+1345+1350+1355)</t>
  </si>
  <si>
    <t>I 60-64</t>
  </si>
  <si>
    <t xml:space="preserve">деятельность сухопутного транспорта </t>
  </si>
  <si>
    <t>I 60</t>
  </si>
  <si>
    <t>деятельность железнодорожного транспорта</t>
  </si>
  <si>
    <t>I 60.1</t>
  </si>
  <si>
    <t>транспортирование по трубопроводам</t>
  </si>
  <si>
    <t>I 60.3</t>
  </si>
  <si>
    <t>деятельность водного транспорта</t>
  </si>
  <si>
    <t>I 61</t>
  </si>
  <si>
    <t>деятельность воздушного транспорта</t>
  </si>
  <si>
    <t>I 62</t>
  </si>
  <si>
    <t>вспомогательная и дополнительная транспортная деятельность</t>
  </si>
  <si>
    <t>I 63</t>
  </si>
  <si>
    <t>связь</t>
  </si>
  <si>
    <t>I 64</t>
  </si>
  <si>
    <t xml:space="preserve">Финансовая деятельность - всего </t>
  </si>
  <si>
    <t>J 65-67</t>
  </si>
  <si>
    <t>финансовое посредничество</t>
  </si>
  <si>
    <t>J 65</t>
  </si>
  <si>
    <t>страхование</t>
  </si>
  <si>
    <t>J 66</t>
  </si>
  <si>
    <t>Операции с недвижимым имуществом, аренда и предоставление услуг</t>
  </si>
  <si>
    <t>K 70-74</t>
  </si>
  <si>
    <t>Образование</t>
  </si>
  <si>
    <t>M 80</t>
  </si>
  <si>
    <t>N 85</t>
  </si>
  <si>
    <t xml:space="preserve">Предоставление прочих коммунальных, социальных и персональных услуг - всего </t>
  </si>
  <si>
    <t>O 90-93</t>
  </si>
  <si>
    <t>из них - деятельность по организации отдыха и развлечений, культуры и спорта</t>
  </si>
  <si>
    <t>O 92</t>
  </si>
  <si>
    <t>Остальные виды экономической деятельности (P95 Q99)</t>
  </si>
  <si>
    <t>Суммы налогов и сборов, не распределенные по кодам ОКВЭД</t>
  </si>
  <si>
    <t>Сведения по физическим лицам, не относящимся к индивидуальным предпринимателям и не имеющим код ОКВЭД</t>
  </si>
  <si>
    <t>техническое обслуживание   и   ремонт   автотранспортных           средств</t>
  </si>
  <si>
    <t>G 50</t>
  </si>
  <si>
    <t>I 63.3</t>
  </si>
  <si>
    <t>деятельность туристических агентств</t>
  </si>
  <si>
    <t>деятельность в области здравоохранения</t>
  </si>
  <si>
    <t>N 85.1</t>
  </si>
  <si>
    <t>ветеринарная деятельность</t>
  </si>
  <si>
    <t>N 85.2</t>
  </si>
  <si>
    <t>Здравоохранение и предоставление социальных услуг - всего</t>
  </si>
  <si>
    <t>сдача внаем собственного недвижимого имущества</t>
  </si>
  <si>
    <t>сдача внаем собственного жилого недвижимого имущества</t>
  </si>
  <si>
    <t>K 70.2</t>
  </si>
  <si>
    <t>K 70.20.1</t>
  </si>
  <si>
    <t>управление эксплуатацией жилого фонда</t>
  </si>
  <si>
    <t>K 70.32.1</t>
  </si>
  <si>
    <t>(тыс. рублей)</t>
  </si>
  <si>
    <t>ИФНС</t>
  </si>
  <si>
    <t>МРИ</t>
  </si>
  <si>
    <t>Поступление платежей в консолидированный бюджет Камчатского края от плательщиков налога, взимаемого в связи с применением упрощенной системы налогообложения, выбравших в качестве объекта налогообложения доходы, уменьшенные на величину расходов и объемы предоставленных им налоговых льгот в 2014-2016 гг по видам экономической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</si>
</sst>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Fill="1"/>
    <xf numFmtId="0" fontId="3" fillId="0" borderId="0" xfId="0" applyFont="1"/>
    <xf numFmtId="0" fontId="2" fillId="0" borderId="0" xfId="0" applyFont="1" applyAlignment="1">
      <alignment wrapText="1"/>
    </xf>
    <xf numFmtId="0" fontId="3" fillId="0" borderId="0" xfId="0" applyFont="1" applyFill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3" fontId="2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/>
    <xf numFmtId="0" fontId="2" fillId="0" borderId="1" xfId="0" applyFont="1" applyFill="1" applyBorder="1"/>
    <xf numFmtId="0" fontId="3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3" fontId="3" fillId="0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wrapText="1" indent="1"/>
    </xf>
    <xf numFmtId="0" fontId="2" fillId="0" borderId="1" xfId="0" applyFont="1" applyBorder="1" applyAlignment="1">
      <alignment horizontal="left" wrapText="1" indent="3"/>
    </xf>
    <xf numFmtId="0" fontId="2" fillId="0" borderId="1" xfId="0" applyFont="1" applyBorder="1" applyAlignment="1">
      <alignment horizontal="left" wrapText="1" indent="4"/>
    </xf>
    <xf numFmtId="49" fontId="2" fillId="0" borderId="1" xfId="0" applyNumberFormat="1" applyFont="1" applyFill="1" applyBorder="1" applyAlignment="1">
      <alignment horizontal="left" wrapText="1"/>
    </xf>
    <xf numFmtId="3" fontId="2" fillId="0" borderId="1" xfId="1" applyNumberFormat="1" applyFont="1" applyFill="1" applyBorder="1" applyAlignment="1">
      <alignment horizontal="center" vertical="top"/>
    </xf>
    <xf numFmtId="3" fontId="3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wrapText="1" indent="2"/>
    </xf>
    <xf numFmtId="0" fontId="2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2" fillId="0" borderId="1" xfId="0" applyNumberFormat="1" applyFont="1" applyBorder="1"/>
    <xf numFmtId="0" fontId="2" fillId="2" borderId="1" xfId="0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 wrapText="1"/>
    </xf>
    <xf numFmtId="3" fontId="3" fillId="2" borderId="1" xfId="0" applyNumberFormat="1" applyFont="1" applyFill="1" applyBorder="1" applyAlignment="1">
      <alignment horizontal="center" vertical="top"/>
    </xf>
    <xf numFmtId="3" fontId="2" fillId="2" borderId="1" xfId="0" applyNumberFormat="1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left" wrapText="1" indent="1"/>
    </xf>
    <xf numFmtId="3" fontId="3" fillId="2" borderId="1" xfId="0" applyNumberFormat="1" applyFont="1" applyFill="1" applyBorder="1" applyAlignment="1">
      <alignment horizontal="center" vertical="top" wrapText="1"/>
    </xf>
    <xf numFmtId="3" fontId="3" fillId="2" borderId="1" xfId="0" applyNumberFormat="1" applyFont="1" applyFill="1" applyBorder="1"/>
    <xf numFmtId="0" fontId="3" fillId="2" borderId="1" xfId="0" applyFont="1" applyFill="1" applyBorder="1"/>
    <xf numFmtId="3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 wrapText="1" indent="3"/>
    </xf>
    <xf numFmtId="3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wrapText="1" indent="4"/>
    </xf>
    <xf numFmtId="3" fontId="3" fillId="2" borderId="1" xfId="0" applyNumberFormat="1" applyFont="1" applyFill="1" applyBorder="1" applyAlignment="1">
      <alignment horizontal="center" vertical="justify"/>
    </xf>
    <xf numFmtId="0" fontId="2" fillId="2" borderId="1" xfId="0" applyFont="1" applyFill="1" applyBorder="1" applyAlignment="1">
      <alignment horizontal="left" wrapText="1" indent="6"/>
    </xf>
    <xf numFmtId="3" fontId="3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justify"/>
    </xf>
    <xf numFmtId="3" fontId="2" fillId="2" borderId="1" xfId="1" applyNumberFormat="1" applyFont="1" applyFill="1" applyBorder="1" applyAlignment="1">
      <alignment horizontal="center" vertical="top"/>
    </xf>
    <xf numFmtId="0" fontId="2" fillId="0" borderId="1" xfId="0" applyFont="1" applyBorder="1"/>
    <xf numFmtId="0" fontId="7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7" fillId="3" borderId="0" xfId="0" applyFont="1" applyFill="1"/>
    <xf numFmtId="0" fontId="7" fillId="3" borderId="0" xfId="0" applyFont="1" applyFill="1" applyAlignment="1">
      <alignment horizontal="right"/>
    </xf>
    <xf numFmtId="0" fontId="3" fillId="3" borderId="2" xfId="0" applyFont="1" applyFill="1" applyBorder="1" applyAlignment="1">
      <alignment horizontal="center"/>
    </xf>
    <xf numFmtId="3" fontId="3" fillId="3" borderId="1" xfId="0" applyNumberFormat="1" applyFont="1" applyFill="1" applyBorder="1" applyAlignment="1">
      <alignment horizontal="center" vertical="top"/>
    </xf>
    <xf numFmtId="3" fontId="2" fillId="3" borderId="1" xfId="0" applyNumberFormat="1" applyFont="1" applyFill="1" applyBorder="1" applyAlignment="1">
      <alignment horizontal="center" vertical="top"/>
    </xf>
    <xf numFmtId="3" fontId="2" fillId="3" borderId="0" xfId="0" applyNumberFormat="1" applyFont="1" applyFill="1"/>
    <xf numFmtId="0" fontId="2" fillId="3" borderId="0" xfId="0" applyFont="1" applyFill="1"/>
    <xf numFmtId="0" fontId="9" fillId="3" borderId="3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7" fillId="4" borderId="0" xfId="0" applyFont="1" applyFill="1"/>
    <xf numFmtId="0" fontId="7" fillId="4" borderId="0" xfId="0" applyFont="1" applyFill="1" applyAlignment="1">
      <alignment horizontal="right"/>
    </xf>
    <xf numFmtId="0" fontId="3" fillId="4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top"/>
    </xf>
    <xf numFmtId="3" fontId="2" fillId="4" borderId="1" xfId="0" applyNumberFormat="1" applyFont="1" applyFill="1" applyBorder="1" applyAlignment="1">
      <alignment horizontal="center" vertical="top"/>
    </xf>
    <xf numFmtId="3" fontId="2" fillId="4" borderId="0" xfId="0" applyNumberFormat="1" applyFont="1" applyFill="1"/>
    <xf numFmtId="0" fontId="2" fillId="4" borderId="0" xfId="0" applyFont="1" applyFill="1"/>
    <xf numFmtId="3" fontId="3" fillId="0" borderId="1" xfId="0" applyNumberFormat="1" applyFont="1" applyFill="1" applyBorder="1"/>
    <xf numFmtId="0" fontId="3" fillId="0" borderId="1" xfId="0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3" fontId="2" fillId="0" borderId="1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3" fontId="3" fillId="0" borderId="1" xfId="0" applyNumberFormat="1" applyFont="1" applyBorder="1"/>
    <xf numFmtId="3" fontId="2" fillId="0" borderId="1" xfId="0" applyNumberFormat="1" applyFont="1" applyFill="1" applyBorder="1" applyAlignment="1">
      <alignment horizontal="center" vertical="top"/>
    </xf>
    <xf numFmtId="0" fontId="2" fillId="2" borderId="4" xfId="0" applyFont="1" applyFill="1" applyBorder="1"/>
    <xf numFmtId="0" fontId="3" fillId="2" borderId="4" xfId="0" applyFont="1" applyFill="1" applyBorder="1"/>
    <xf numFmtId="0" fontId="2" fillId="0" borderId="1" xfId="0" applyFont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horizontal="right"/>
    </xf>
    <xf numFmtId="0" fontId="3" fillId="0" borderId="4" xfId="0" applyFont="1" applyFill="1" applyBorder="1"/>
    <xf numFmtId="3" fontId="2" fillId="0" borderId="0" xfId="0" applyNumberFormat="1" applyFont="1" applyAlignment="1">
      <alignment horizontal="right"/>
    </xf>
    <xf numFmtId="0" fontId="2" fillId="0" borderId="6" xfId="0" applyFont="1" applyBorder="1"/>
    <xf numFmtId="0" fontId="5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U121"/>
  <sheetViews>
    <sheetView showZeros="0" tabSelected="1" view="pageBreakPreview" zoomScaleNormal="100" zoomScaleSheetLayoutView="100" workbookViewId="0">
      <selection activeCell="R8" sqref="R8"/>
    </sheetView>
  </sheetViews>
  <sheetFormatPr defaultRowHeight="20.25" x14ac:dyDescent="0.3"/>
  <cols>
    <col min="1" max="1" width="77.140625" style="6" customWidth="1"/>
    <col min="2" max="2" width="10.140625" style="1" customWidth="1"/>
    <col min="3" max="3" width="13.85546875" style="12" customWidth="1"/>
    <col min="4" max="4" width="13.85546875" style="12" hidden="1" customWidth="1"/>
    <col min="5" max="5" width="13.85546875" style="50" hidden="1" customWidth="1"/>
    <col min="6" max="6" width="16.7109375" style="14" customWidth="1"/>
    <col min="7" max="7" width="19.140625" style="64" hidden="1" customWidth="1"/>
    <col min="8" max="8" width="19.140625" style="54" hidden="1" customWidth="1"/>
    <col min="9" max="9" width="15.5703125" style="11" customWidth="1"/>
    <col min="10" max="11" width="15.5703125" style="11" hidden="1" customWidth="1"/>
    <col min="12" max="12" width="15.5703125" style="11" customWidth="1"/>
    <col min="13" max="13" width="15.5703125" style="11" hidden="1" customWidth="1"/>
    <col min="14" max="14" width="18.42578125" style="2" hidden="1" customWidth="1"/>
    <col min="15" max="15" width="15.28515625" style="2" customWidth="1"/>
    <col min="16" max="17" width="14" style="2" hidden="1" customWidth="1"/>
    <col min="18" max="18" width="15.140625" style="2" customWidth="1"/>
    <col min="19" max="20" width="14" style="2" hidden="1" customWidth="1"/>
    <col min="21" max="16384" width="9.140625" style="2"/>
  </cols>
  <sheetData>
    <row r="1" spans="1:21" x14ac:dyDescent="0.3">
      <c r="A1" s="8"/>
      <c r="B1" s="9"/>
      <c r="N1" s="13" t="s">
        <v>2</v>
      </c>
      <c r="R1" s="90" t="s">
        <v>2</v>
      </c>
    </row>
    <row r="2" spans="1:21" s="3" customFormat="1" ht="68.25" customHeight="1" x14ac:dyDescent="0.2">
      <c r="A2" s="92" t="s">
        <v>155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</row>
    <row r="3" spans="1:21" ht="30.75" customHeight="1" x14ac:dyDescent="0.3">
      <c r="F3" s="13"/>
      <c r="G3" s="65"/>
      <c r="H3" s="55"/>
      <c r="N3" s="26" t="s">
        <v>152</v>
      </c>
    </row>
    <row r="4" spans="1:21" ht="15.75" x14ac:dyDescent="0.25">
      <c r="A4" s="94"/>
      <c r="B4" s="94" t="s">
        <v>3</v>
      </c>
      <c r="C4" s="95">
        <v>2014</v>
      </c>
      <c r="D4" s="96"/>
      <c r="E4" s="96"/>
      <c r="F4" s="97"/>
      <c r="G4" s="66"/>
      <c r="H4" s="56"/>
      <c r="I4" s="93">
        <v>2015</v>
      </c>
      <c r="J4" s="93"/>
      <c r="K4" s="93"/>
      <c r="L4" s="93"/>
      <c r="M4" s="93"/>
      <c r="N4" s="93"/>
      <c r="O4" s="93">
        <v>2016</v>
      </c>
      <c r="P4" s="93"/>
      <c r="Q4" s="93"/>
      <c r="R4" s="93"/>
      <c r="S4" s="93"/>
      <c r="T4" s="93"/>
      <c r="U4" s="91"/>
    </row>
    <row r="5" spans="1:21" ht="114.75" customHeight="1" x14ac:dyDescent="0.25">
      <c r="A5" s="94"/>
      <c r="B5" s="94"/>
      <c r="C5" s="27" t="s">
        <v>4</v>
      </c>
      <c r="D5" s="27" t="s">
        <v>153</v>
      </c>
      <c r="E5" s="51" t="s">
        <v>154</v>
      </c>
      <c r="F5" s="27" t="s">
        <v>5</v>
      </c>
      <c r="G5" s="67" t="s">
        <v>153</v>
      </c>
      <c r="H5" s="51" t="s">
        <v>154</v>
      </c>
      <c r="I5" s="28" t="s">
        <v>4</v>
      </c>
      <c r="J5" s="28" t="s">
        <v>153</v>
      </c>
      <c r="K5" s="28" t="s">
        <v>154</v>
      </c>
      <c r="L5" s="27" t="s">
        <v>5</v>
      </c>
      <c r="M5" s="77" t="s">
        <v>153</v>
      </c>
      <c r="N5" s="86" t="s">
        <v>154</v>
      </c>
      <c r="O5" s="28" t="s">
        <v>4</v>
      </c>
      <c r="P5" s="28" t="s">
        <v>153</v>
      </c>
      <c r="Q5" s="28" t="s">
        <v>154</v>
      </c>
      <c r="R5" s="27" t="s">
        <v>5</v>
      </c>
      <c r="S5" s="77" t="s">
        <v>153</v>
      </c>
      <c r="T5" s="86" t="s">
        <v>154</v>
      </c>
    </row>
    <row r="6" spans="1:21" s="4" customFormat="1" ht="15.75" x14ac:dyDescent="0.25">
      <c r="A6" s="16" t="s">
        <v>6</v>
      </c>
      <c r="B6" s="17" t="s">
        <v>7</v>
      </c>
      <c r="C6" s="18">
        <v>405092</v>
      </c>
      <c r="D6" s="18"/>
      <c r="E6" s="52">
        <v>97154</v>
      </c>
      <c r="F6" s="72">
        <v>195988</v>
      </c>
      <c r="G6" s="68"/>
      <c r="H6" s="57">
        <v>42019</v>
      </c>
      <c r="I6" s="72">
        <f>J6+K6</f>
        <v>465409</v>
      </c>
      <c r="J6" s="72">
        <v>363270</v>
      </c>
      <c r="K6" s="73">
        <v>102139</v>
      </c>
      <c r="L6" s="72">
        <f>M6+N6</f>
        <v>215387</v>
      </c>
      <c r="M6" s="89">
        <v>181457</v>
      </c>
      <c r="N6" s="73">
        <v>33930</v>
      </c>
      <c r="O6" s="72">
        <f>P6+Q6</f>
        <v>483027</v>
      </c>
      <c r="P6" s="72">
        <v>380348</v>
      </c>
      <c r="Q6" s="72">
        <v>102679</v>
      </c>
      <c r="R6" s="72">
        <f>S6+T6</f>
        <v>244948.5</v>
      </c>
      <c r="S6" s="72">
        <v>190174</v>
      </c>
      <c r="T6" s="72">
        <v>54774.5</v>
      </c>
    </row>
    <row r="7" spans="1:21" s="4" customFormat="1" ht="15.75" x14ac:dyDescent="0.25">
      <c r="A7" s="31" t="s">
        <v>8</v>
      </c>
      <c r="B7" s="32"/>
      <c r="C7" s="18">
        <f t="shared" ref="C7:C70" si="0">D7+E7</f>
        <v>0</v>
      </c>
      <c r="D7" s="33"/>
      <c r="E7" s="53"/>
      <c r="F7" s="29">
        <f t="shared" ref="F7:F70" si="1">G7+H7</f>
        <v>0</v>
      </c>
      <c r="G7" s="68"/>
      <c r="H7" s="57"/>
      <c r="I7" s="29">
        <f t="shared" ref="I7:I70" si="2">J7+K7</f>
        <v>0</v>
      </c>
      <c r="J7" s="34"/>
      <c r="K7" s="78"/>
      <c r="L7" s="72">
        <f t="shared" ref="L7:L70" si="3">M7+N7</f>
        <v>0</v>
      </c>
      <c r="M7" s="84"/>
      <c r="N7" s="78"/>
      <c r="O7" s="29">
        <f t="shared" ref="O7:O70" si="4">P7+Q7</f>
        <v>0</v>
      </c>
      <c r="P7" s="29"/>
      <c r="Q7" s="29">
        <v>0</v>
      </c>
      <c r="R7" s="72">
        <f t="shared" ref="R7:R70" si="5">S7+T7</f>
        <v>0</v>
      </c>
      <c r="S7" s="72"/>
      <c r="T7" s="72">
        <v>0</v>
      </c>
    </row>
    <row r="8" spans="1:21" s="7" customFormat="1" ht="15.75" x14ac:dyDescent="0.25">
      <c r="A8" s="36" t="s">
        <v>9</v>
      </c>
      <c r="B8" s="32" t="s">
        <v>10</v>
      </c>
      <c r="C8" s="18">
        <f t="shared" si="0"/>
        <v>2522</v>
      </c>
      <c r="D8" s="37">
        <v>509</v>
      </c>
      <c r="E8" s="52">
        <v>2013</v>
      </c>
      <c r="F8" s="72">
        <f t="shared" si="1"/>
        <v>1344</v>
      </c>
      <c r="G8" s="68">
        <v>255</v>
      </c>
      <c r="H8" s="57">
        <v>1089</v>
      </c>
      <c r="I8" s="72">
        <f t="shared" si="2"/>
        <v>2505</v>
      </c>
      <c r="J8" s="38">
        <v>1427</v>
      </c>
      <c r="K8" s="73">
        <f>1021+57</f>
        <v>1078</v>
      </c>
      <c r="L8" s="72">
        <f t="shared" si="3"/>
        <v>1045</v>
      </c>
      <c r="M8" s="85">
        <v>714</v>
      </c>
      <c r="N8" s="73">
        <f>303+28</f>
        <v>331</v>
      </c>
      <c r="O8" s="72">
        <f t="shared" si="4"/>
        <v>1716</v>
      </c>
      <c r="P8" s="72">
        <v>582</v>
      </c>
      <c r="Q8" s="72">
        <v>1134</v>
      </c>
      <c r="R8" s="72">
        <f t="shared" si="5"/>
        <v>1609</v>
      </c>
      <c r="S8" s="72">
        <v>291</v>
      </c>
      <c r="T8" s="72">
        <v>1318</v>
      </c>
    </row>
    <row r="9" spans="1:21" s="4" customFormat="1" ht="15.75" x14ac:dyDescent="0.25">
      <c r="A9" s="36" t="s">
        <v>11</v>
      </c>
      <c r="B9" s="32"/>
      <c r="C9" s="18">
        <f t="shared" si="0"/>
        <v>0</v>
      </c>
      <c r="D9" s="40"/>
      <c r="E9" s="53"/>
      <c r="F9" s="29">
        <f t="shared" si="1"/>
        <v>0</v>
      </c>
      <c r="G9" s="68"/>
      <c r="H9" s="57"/>
      <c r="I9" s="29">
        <f t="shared" si="2"/>
        <v>0</v>
      </c>
      <c r="J9" s="34"/>
      <c r="K9" s="78"/>
      <c r="L9" s="72">
        <f t="shared" si="3"/>
        <v>0</v>
      </c>
      <c r="M9" s="84"/>
      <c r="N9" s="78"/>
      <c r="O9" s="29">
        <f t="shared" si="4"/>
        <v>0</v>
      </c>
      <c r="P9" s="29"/>
      <c r="Q9" s="29">
        <v>0</v>
      </c>
      <c r="R9" s="72">
        <f t="shared" si="5"/>
        <v>0</v>
      </c>
      <c r="S9" s="29"/>
      <c r="T9" s="72">
        <v>0</v>
      </c>
    </row>
    <row r="10" spans="1:21" s="4" customFormat="1" ht="15.75" x14ac:dyDescent="0.25">
      <c r="A10" s="41" t="s">
        <v>12</v>
      </c>
      <c r="B10" s="32" t="s">
        <v>13</v>
      </c>
      <c r="C10" s="83">
        <f t="shared" si="0"/>
        <v>1363</v>
      </c>
      <c r="D10" s="42">
        <v>35</v>
      </c>
      <c r="E10" s="53">
        <v>1328</v>
      </c>
      <c r="F10" s="29">
        <f t="shared" si="1"/>
        <v>929</v>
      </c>
      <c r="G10" s="69">
        <v>18</v>
      </c>
      <c r="H10" s="58">
        <v>911</v>
      </c>
      <c r="I10" s="29">
        <f t="shared" si="2"/>
        <v>1143</v>
      </c>
      <c r="J10" s="35">
        <v>284</v>
      </c>
      <c r="K10" s="79">
        <f>826+33</f>
        <v>859</v>
      </c>
      <c r="L10" s="29">
        <f t="shared" si="3"/>
        <v>422</v>
      </c>
      <c r="M10" s="42">
        <f>J10*15/10-J10</f>
        <v>142</v>
      </c>
      <c r="N10" s="78">
        <f>254+26</f>
        <v>280</v>
      </c>
      <c r="O10" s="29">
        <f t="shared" si="4"/>
        <v>1256</v>
      </c>
      <c r="P10" s="29">
        <v>250</v>
      </c>
      <c r="Q10" s="29">
        <v>1006</v>
      </c>
      <c r="R10" s="29">
        <f t="shared" si="5"/>
        <v>1257.5</v>
      </c>
      <c r="S10" s="29">
        <v>125</v>
      </c>
      <c r="T10" s="72">
        <v>1132.5</v>
      </c>
    </row>
    <row r="11" spans="1:21" s="4" customFormat="1" ht="15.75" x14ac:dyDescent="0.25">
      <c r="A11" s="41" t="s">
        <v>14</v>
      </c>
      <c r="B11" s="32" t="s">
        <v>15</v>
      </c>
      <c r="C11" s="83">
        <f t="shared" si="0"/>
        <v>1159</v>
      </c>
      <c r="D11" s="42">
        <v>474</v>
      </c>
      <c r="E11" s="53">
        <v>685</v>
      </c>
      <c r="F11" s="29">
        <f t="shared" si="1"/>
        <v>415</v>
      </c>
      <c r="G11" s="69">
        <v>237</v>
      </c>
      <c r="H11" s="58">
        <v>178</v>
      </c>
      <c r="I11" s="29">
        <f t="shared" si="2"/>
        <v>1362</v>
      </c>
      <c r="J11" s="35">
        <v>1143</v>
      </c>
      <c r="K11" s="79">
        <f>195+24</f>
        <v>219</v>
      </c>
      <c r="L11" s="29">
        <f t="shared" si="3"/>
        <v>622.5</v>
      </c>
      <c r="M11" s="42">
        <f>J11*15/10-J11</f>
        <v>571.5</v>
      </c>
      <c r="N11" s="78">
        <f>49+2</f>
        <v>51</v>
      </c>
      <c r="O11" s="29">
        <f t="shared" si="4"/>
        <v>460</v>
      </c>
      <c r="P11" s="29">
        <v>332</v>
      </c>
      <c r="Q11" s="29">
        <v>128</v>
      </c>
      <c r="R11" s="29">
        <f t="shared" si="5"/>
        <v>351.5</v>
      </c>
      <c r="S11" s="29">
        <v>166</v>
      </c>
      <c r="T11" s="72">
        <v>185.5</v>
      </c>
    </row>
    <row r="12" spans="1:21" s="4" customFormat="1" ht="15.75" x14ac:dyDescent="0.25">
      <c r="A12" s="36" t="s">
        <v>16</v>
      </c>
      <c r="B12" s="32" t="s">
        <v>17</v>
      </c>
      <c r="C12" s="18">
        <f t="shared" si="0"/>
        <v>19644</v>
      </c>
      <c r="D12" s="33">
        <v>12606</v>
      </c>
      <c r="E12" s="52">
        <v>7038</v>
      </c>
      <c r="F12" s="72">
        <f t="shared" si="1"/>
        <v>7109</v>
      </c>
      <c r="G12" s="68">
        <v>6303</v>
      </c>
      <c r="H12" s="57">
        <v>806</v>
      </c>
      <c r="I12" s="72">
        <f t="shared" si="2"/>
        <v>15112</v>
      </c>
      <c r="J12" s="39">
        <v>13159</v>
      </c>
      <c r="K12" s="73">
        <f>1722+231</f>
        <v>1953</v>
      </c>
      <c r="L12" s="72">
        <f t="shared" si="3"/>
        <v>6864.5</v>
      </c>
      <c r="M12" s="87">
        <f>J12*15/10-J12</f>
        <v>6579.5</v>
      </c>
      <c r="N12" s="73">
        <f>201+84</f>
        <v>285</v>
      </c>
      <c r="O12" s="72">
        <f t="shared" si="4"/>
        <v>46011</v>
      </c>
      <c r="P12" s="72">
        <v>26188</v>
      </c>
      <c r="Q12" s="72">
        <v>19823</v>
      </c>
      <c r="R12" s="72">
        <f t="shared" si="5"/>
        <v>24277.5</v>
      </c>
      <c r="S12" s="72">
        <v>13094</v>
      </c>
      <c r="T12" s="72">
        <v>11183.5</v>
      </c>
    </row>
    <row r="13" spans="1:21" s="4" customFormat="1" ht="15.75" x14ac:dyDescent="0.25">
      <c r="A13" s="36" t="s">
        <v>18</v>
      </c>
      <c r="B13" s="32" t="s">
        <v>19</v>
      </c>
      <c r="C13" s="18">
        <f t="shared" si="0"/>
        <v>465</v>
      </c>
      <c r="D13" s="33">
        <v>465</v>
      </c>
      <c r="E13" s="53"/>
      <c r="F13" s="72">
        <f t="shared" si="1"/>
        <v>233</v>
      </c>
      <c r="G13" s="68">
        <v>233</v>
      </c>
      <c r="H13" s="57"/>
      <c r="I13" s="72">
        <f t="shared" si="2"/>
        <v>365</v>
      </c>
      <c r="J13" s="35">
        <f>J15+J18</f>
        <v>365</v>
      </c>
      <c r="K13" s="78"/>
      <c r="L13" s="72">
        <f t="shared" si="3"/>
        <v>0</v>
      </c>
      <c r="M13" s="75"/>
      <c r="N13" s="78"/>
      <c r="O13" s="72">
        <f t="shared" si="4"/>
        <v>68</v>
      </c>
      <c r="P13" s="72">
        <v>68</v>
      </c>
      <c r="Q13" s="72">
        <v>0</v>
      </c>
      <c r="R13" s="72">
        <f t="shared" si="5"/>
        <v>34</v>
      </c>
      <c r="S13" s="72">
        <v>34</v>
      </c>
      <c r="T13" s="72">
        <v>0</v>
      </c>
    </row>
    <row r="14" spans="1:21" s="4" customFormat="1" ht="15.75" x14ac:dyDescent="0.25">
      <c r="A14" s="36" t="s">
        <v>0</v>
      </c>
      <c r="B14" s="32"/>
      <c r="C14" s="18">
        <f t="shared" si="0"/>
        <v>0</v>
      </c>
      <c r="D14" s="42"/>
      <c r="E14" s="53"/>
      <c r="F14" s="29">
        <f t="shared" si="1"/>
        <v>0</v>
      </c>
      <c r="G14" s="69"/>
      <c r="H14" s="58"/>
      <c r="I14" s="29">
        <f t="shared" si="2"/>
        <v>0</v>
      </c>
      <c r="J14" s="35"/>
      <c r="K14" s="78"/>
      <c r="L14" s="72">
        <f t="shared" si="3"/>
        <v>0</v>
      </c>
      <c r="M14" s="75"/>
      <c r="N14" s="78"/>
      <c r="O14" s="29">
        <f t="shared" si="4"/>
        <v>0</v>
      </c>
      <c r="P14" s="29"/>
      <c r="Q14" s="29">
        <v>0</v>
      </c>
      <c r="R14" s="72">
        <f t="shared" si="5"/>
        <v>0</v>
      </c>
      <c r="S14" s="29"/>
      <c r="T14" s="72">
        <v>0</v>
      </c>
    </row>
    <row r="15" spans="1:21" s="4" customFormat="1" ht="15.75" x14ac:dyDescent="0.25">
      <c r="A15" s="41" t="s">
        <v>20</v>
      </c>
      <c r="B15" s="32" t="s">
        <v>21</v>
      </c>
      <c r="C15" s="18">
        <f t="shared" si="0"/>
        <v>3</v>
      </c>
      <c r="D15" s="42">
        <v>3</v>
      </c>
      <c r="E15" s="53"/>
      <c r="F15" s="29">
        <f t="shared" si="1"/>
        <v>2</v>
      </c>
      <c r="G15" s="69">
        <v>2</v>
      </c>
      <c r="H15" s="58"/>
      <c r="I15" s="29">
        <f t="shared" si="2"/>
        <v>130</v>
      </c>
      <c r="J15" s="35">
        <v>130</v>
      </c>
      <c r="K15" s="78"/>
      <c r="L15" s="29">
        <f t="shared" si="3"/>
        <v>65</v>
      </c>
      <c r="M15" s="74">
        <f t="shared" ref="M15:M46" si="6">J15*15/10-J15</f>
        <v>65</v>
      </c>
      <c r="N15" s="78"/>
      <c r="O15" s="29">
        <f t="shared" si="4"/>
        <v>43</v>
      </c>
      <c r="P15" s="29">
        <v>43</v>
      </c>
      <c r="Q15" s="29">
        <v>0</v>
      </c>
      <c r="R15" s="29">
        <f t="shared" si="5"/>
        <v>21</v>
      </c>
      <c r="S15" s="29">
        <v>21</v>
      </c>
      <c r="T15" s="72">
        <v>0</v>
      </c>
    </row>
    <row r="16" spans="1:21" s="4" customFormat="1" ht="15.75" x14ac:dyDescent="0.25">
      <c r="A16" s="41" t="s">
        <v>1</v>
      </c>
      <c r="B16" s="32"/>
      <c r="C16" s="18">
        <f t="shared" si="0"/>
        <v>0</v>
      </c>
      <c r="D16" s="42"/>
      <c r="E16" s="53"/>
      <c r="F16" s="29">
        <f t="shared" si="1"/>
        <v>0</v>
      </c>
      <c r="G16" s="69"/>
      <c r="H16" s="58"/>
      <c r="I16" s="29">
        <f t="shared" si="2"/>
        <v>0</v>
      </c>
      <c r="J16" s="35"/>
      <c r="K16" s="78"/>
      <c r="L16" s="72">
        <f t="shared" si="3"/>
        <v>0</v>
      </c>
      <c r="M16" s="74">
        <f t="shared" si="6"/>
        <v>0</v>
      </c>
      <c r="N16" s="78"/>
      <c r="O16" s="29">
        <f t="shared" si="4"/>
        <v>0</v>
      </c>
      <c r="P16" s="29"/>
      <c r="Q16" s="29">
        <v>0</v>
      </c>
      <c r="R16" s="72">
        <f t="shared" si="5"/>
        <v>0</v>
      </c>
      <c r="S16" s="29"/>
      <c r="T16" s="72">
        <v>0</v>
      </c>
    </row>
    <row r="17" spans="1:20" s="4" customFormat="1" ht="31.5" x14ac:dyDescent="0.25">
      <c r="A17" s="43" t="s">
        <v>22</v>
      </c>
      <c r="B17" s="32" t="s">
        <v>23</v>
      </c>
      <c r="C17" s="18">
        <f t="shared" si="0"/>
        <v>0</v>
      </c>
      <c r="D17" s="42"/>
      <c r="E17" s="53"/>
      <c r="F17" s="29">
        <f t="shared" si="1"/>
        <v>0</v>
      </c>
      <c r="G17" s="69"/>
      <c r="H17" s="58"/>
      <c r="I17" s="29">
        <f t="shared" si="2"/>
        <v>130</v>
      </c>
      <c r="J17" s="35">
        <v>130</v>
      </c>
      <c r="K17" s="78"/>
      <c r="L17" s="29">
        <f t="shared" si="3"/>
        <v>65</v>
      </c>
      <c r="M17" s="74">
        <f t="shared" si="6"/>
        <v>65</v>
      </c>
      <c r="N17" s="78"/>
      <c r="O17" s="29">
        <f t="shared" si="4"/>
        <v>43</v>
      </c>
      <c r="P17" s="29">
        <v>43</v>
      </c>
      <c r="Q17" s="29">
        <v>0</v>
      </c>
      <c r="R17" s="29">
        <f t="shared" si="5"/>
        <v>21</v>
      </c>
      <c r="S17" s="29">
        <v>21</v>
      </c>
      <c r="T17" s="72">
        <v>0</v>
      </c>
    </row>
    <row r="18" spans="1:20" s="4" customFormat="1" ht="15.75" x14ac:dyDescent="0.25">
      <c r="A18" s="41" t="s">
        <v>24</v>
      </c>
      <c r="B18" s="32" t="s">
        <v>25</v>
      </c>
      <c r="C18" s="18">
        <f t="shared" si="0"/>
        <v>462</v>
      </c>
      <c r="D18" s="42">
        <v>462</v>
      </c>
      <c r="E18" s="53"/>
      <c r="F18" s="29">
        <f t="shared" si="1"/>
        <v>231</v>
      </c>
      <c r="G18" s="69">
        <v>231</v>
      </c>
      <c r="H18" s="58"/>
      <c r="I18" s="29">
        <f t="shared" si="2"/>
        <v>235</v>
      </c>
      <c r="J18" s="35">
        <v>235</v>
      </c>
      <c r="K18" s="78"/>
      <c r="L18" s="29">
        <f t="shared" si="3"/>
        <v>117.5</v>
      </c>
      <c r="M18" s="74">
        <f t="shared" si="6"/>
        <v>117.5</v>
      </c>
      <c r="N18" s="78"/>
      <c r="O18" s="29">
        <f t="shared" si="4"/>
        <v>25</v>
      </c>
      <c r="P18" s="29">
        <v>25</v>
      </c>
      <c r="Q18" s="29">
        <v>0</v>
      </c>
      <c r="R18" s="29">
        <f t="shared" si="5"/>
        <v>13</v>
      </c>
      <c r="S18" s="29">
        <v>13</v>
      </c>
      <c r="T18" s="72">
        <v>0</v>
      </c>
    </row>
    <row r="19" spans="1:20" s="4" customFormat="1" ht="15.75" x14ac:dyDescent="0.25">
      <c r="A19" s="43" t="s">
        <v>26</v>
      </c>
      <c r="B19" s="32" t="s">
        <v>27</v>
      </c>
      <c r="C19" s="18">
        <f t="shared" si="0"/>
        <v>0</v>
      </c>
      <c r="D19" s="42"/>
      <c r="E19" s="53"/>
      <c r="F19" s="29">
        <f t="shared" si="1"/>
        <v>0</v>
      </c>
      <c r="G19" s="69"/>
      <c r="H19" s="58"/>
      <c r="I19" s="29">
        <f t="shared" si="2"/>
        <v>0</v>
      </c>
      <c r="J19" s="35"/>
      <c r="K19" s="78"/>
      <c r="L19" s="72">
        <f t="shared" si="3"/>
        <v>0</v>
      </c>
      <c r="M19" s="74">
        <f t="shared" si="6"/>
        <v>0</v>
      </c>
      <c r="N19" s="78"/>
      <c r="O19" s="29">
        <f t="shared" si="4"/>
        <v>0</v>
      </c>
      <c r="P19" s="29"/>
      <c r="Q19" s="29">
        <v>0</v>
      </c>
      <c r="R19" s="72">
        <f t="shared" si="5"/>
        <v>0</v>
      </c>
      <c r="S19" s="29"/>
      <c r="T19" s="72">
        <v>0</v>
      </c>
    </row>
    <row r="20" spans="1:20" ht="15.75" x14ac:dyDescent="0.25">
      <c r="A20" s="36" t="s">
        <v>28</v>
      </c>
      <c r="B20" s="32" t="s">
        <v>29</v>
      </c>
      <c r="C20" s="18">
        <f t="shared" si="0"/>
        <v>49593</v>
      </c>
      <c r="D20" s="33">
        <v>36496</v>
      </c>
      <c r="E20" s="52">
        <v>13097</v>
      </c>
      <c r="F20" s="72">
        <f t="shared" si="1"/>
        <v>22779</v>
      </c>
      <c r="G20" s="68">
        <v>18248</v>
      </c>
      <c r="H20" s="57">
        <v>4531</v>
      </c>
      <c r="I20" s="72">
        <f t="shared" si="2"/>
        <v>45423</v>
      </c>
      <c r="J20" s="39">
        <v>32122</v>
      </c>
      <c r="K20" s="80">
        <f>6438+6863</f>
        <v>13301</v>
      </c>
      <c r="L20" s="72">
        <f t="shared" si="3"/>
        <v>20462</v>
      </c>
      <c r="M20" s="87">
        <f t="shared" si="6"/>
        <v>16061</v>
      </c>
      <c r="N20" s="80">
        <v>4401</v>
      </c>
      <c r="O20" s="72">
        <f t="shared" si="4"/>
        <v>38020</v>
      </c>
      <c r="P20" s="72">
        <v>31700</v>
      </c>
      <c r="Q20" s="72">
        <v>6320</v>
      </c>
      <c r="R20" s="72">
        <f t="shared" si="5"/>
        <v>21825.5</v>
      </c>
      <c r="S20" s="29">
        <v>15850</v>
      </c>
      <c r="T20" s="72">
        <v>5975.5</v>
      </c>
    </row>
    <row r="21" spans="1:20" ht="15.75" x14ac:dyDescent="0.25">
      <c r="A21" s="36" t="s">
        <v>0</v>
      </c>
      <c r="B21" s="32"/>
      <c r="C21" s="18">
        <f t="shared" si="0"/>
        <v>0</v>
      </c>
      <c r="D21" s="42"/>
      <c r="E21" s="53"/>
      <c r="F21" s="29">
        <f t="shared" si="1"/>
        <v>0</v>
      </c>
      <c r="G21" s="69"/>
      <c r="H21" s="58"/>
      <c r="I21" s="29">
        <f t="shared" si="2"/>
        <v>0</v>
      </c>
      <c r="J21" s="35"/>
      <c r="K21" s="81"/>
      <c r="L21" s="72">
        <f t="shared" si="3"/>
        <v>0</v>
      </c>
      <c r="M21" s="74">
        <f t="shared" si="6"/>
        <v>0</v>
      </c>
      <c r="N21" s="81"/>
      <c r="O21" s="29">
        <f t="shared" si="4"/>
        <v>0</v>
      </c>
      <c r="P21" s="29"/>
      <c r="Q21" s="29">
        <v>0</v>
      </c>
      <c r="R21" s="72">
        <f t="shared" si="5"/>
        <v>0</v>
      </c>
      <c r="S21" s="29"/>
      <c r="T21" s="72">
        <v>0</v>
      </c>
    </row>
    <row r="22" spans="1:20" ht="15.75" x14ac:dyDescent="0.25">
      <c r="A22" s="41" t="s">
        <v>30</v>
      </c>
      <c r="B22" s="32" t="s">
        <v>31</v>
      </c>
      <c r="C22" s="18">
        <f t="shared" si="0"/>
        <v>14646</v>
      </c>
      <c r="D22" s="42">
        <v>8459</v>
      </c>
      <c r="E22" s="53">
        <v>6187</v>
      </c>
      <c r="F22" s="29">
        <f t="shared" si="1"/>
        <v>6831</v>
      </c>
      <c r="G22" s="69">
        <v>4230</v>
      </c>
      <c r="H22" s="58">
        <v>2601</v>
      </c>
      <c r="I22" s="29">
        <f t="shared" si="2"/>
        <v>16019</v>
      </c>
      <c r="J22" s="35">
        <v>7916</v>
      </c>
      <c r="K22" s="81">
        <f>3189+4914</f>
        <v>8103</v>
      </c>
      <c r="L22" s="29">
        <f t="shared" si="3"/>
        <v>6716</v>
      </c>
      <c r="M22" s="74">
        <f t="shared" si="6"/>
        <v>3958</v>
      </c>
      <c r="N22" s="81">
        <f>1317+1441</f>
        <v>2758</v>
      </c>
      <c r="O22" s="29">
        <f t="shared" si="4"/>
        <v>9186</v>
      </c>
      <c r="P22" s="29">
        <v>4881</v>
      </c>
      <c r="Q22" s="29">
        <v>4305</v>
      </c>
      <c r="R22" s="29">
        <f t="shared" si="5"/>
        <v>6351.5</v>
      </c>
      <c r="S22" s="29">
        <v>2441</v>
      </c>
      <c r="T22" s="72">
        <v>3910.5</v>
      </c>
    </row>
    <row r="23" spans="1:20" ht="15.75" x14ac:dyDescent="0.25">
      <c r="A23" s="41" t="s">
        <v>1</v>
      </c>
      <c r="B23" s="32"/>
      <c r="C23" s="18">
        <f t="shared" si="0"/>
        <v>0</v>
      </c>
      <c r="D23" s="42"/>
      <c r="E23" s="53"/>
      <c r="F23" s="29">
        <f t="shared" si="1"/>
        <v>0</v>
      </c>
      <c r="G23" s="69"/>
      <c r="H23" s="58"/>
      <c r="I23" s="29">
        <f t="shared" si="2"/>
        <v>0</v>
      </c>
      <c r="J23" s="35"/>
      <c r="K23" s="81"/>
      <c r="L23" s="72">
        <f t="shared" si="3"/>
        <v>0</v>
      </c>
      <c r="M23" s="74">
        <f t="shared" si="6"/>
        <v>0</v>
      </c>
      <c r="N23" s="81"/>
      <c r="O23" s="29">
        <f t="shared" si="4"/>
        <v>0</v>
      </c>
      <c r="P23" s="29"/>
      <c r="Q23" s="29">
        <v>0</v>
      </c>
      <c r="R23" s="72">
        <f t="shared" si="5"/>
        <v>0</v>
      </c>
      <c r="S23" s="29"/>
      <c r="T23" s="72">
        <v>0</v>
      </c>
    </row>
    <row r="24" spans="1:20" ht="15.75" x14ac:dyDescent="0.25">
      <c r="A24" s="43" t="s">
        <v>32</v>
      </c>
      <c r="B24" s="32" t="s">
        <v>33</v>
      </c>
      <c r="C24" s="18">
        <f t="shared" si="0"/>
        <v>1147</v>
      </c>
      <c r="D24" s="42">
        <v>133</v>
      </c>
      <c r="E24" s="53">
        <v>1014</v>
      </c>
      <c r="F24" s="29">
        <f t="shared" si="1"/>
        <v>533</v>
      </c>
      <c r="G24" s="69">
        <v>67</v>
      </c>
      <c r="H24" s="58">
        <v>466</v>
      </c>
      <c r="I24" s="29">
        <f t="shared" si="2"/>
        <v>39</v>
      </c>
      <c r="J24" s="35">
        <v>39</v>
      </c>
      <c r="K24" s="81"/>
      <c r="L24" s="29">
        <f t="shared" si="3"/>
        <v>19.5</v>
      </c>
      <c r="M24" s="74">
        <f t="shared" si="6"/>
        <v>19.5</v>
      </c>
      <c r="N24" s="81"/>
      <c r="O24" s="29">
        <f t="shared" si="4"/>
        <v>153</v>
      </c>
      <c r="P24" s="29">
        <v>66</v>
      </c>
      <c r="Q24" s="29">
        <v>87</v>
      </c>
      <c r="R24" s="29">
        <f t="shared" si="5"/>
        <v>362.5</v>
      </c>
      <c r="S24" s="29">
        <v>33</v>
      </c>
      <c r="T24" s="72">
        <v>329.5</v>
      </c>
    </row>
    <row r="25" spans="1:20" ht="15.75" x14ac:dyDescent="0.25">
      <c r="A25" s="43" t="s">
        <v>34</v>
      </c>
      <c r="B25" s="32" t="s">
        <v>35</v>
      </c>
      <c r="C25" s="18">
        <f t="shared" si="0"/>
        <v>8437</v>
      </c>
      <c r="D25" s="42">
        <v>4177</v>
      </c>
      <c r="E25" s="53">
        <v>4260</v>
      </c>
      <c r="F25" s="29">
        <f t="shared" si="1"/>
        <v>3836</v>
      </c>
      <c r="G25" s="69">
        <v>2089</v>
      </c>
      <c r="H25" s="58">
        <v>1747</v>
      </c>
      <c r="I25" s="29">
        <f t="shared" si="2"/>
        <v>7919</v>
      </c>
      <c r="J25" s="49"/>
      <c r="K25" s="81">
        <f>6844+1075</f>
        <v>7919</v>
      </c>
      <c r="L25" s="29">
        <f t="shared" si="3"/>
        <v>2524</v>
      </c>
      <c r="M25" s="74">
        <f t="shared" si="6"/>
        <v>0</v>
      </c>
      <c r="N25" s="81">
        <f>2098+426</f>
        <v>2524</v>
      </c>
      <c r="O25" s="29">
        <f t="shared" si="4"/>
        <v>3858</v>
      </c>
      <c r="P25" s="29">
        <v>2018</v>
      </c>
      <c r="Q25" s="29">
        <v>1840</v>
      </c>
      <c r="R25" s="29">
        <f t="shared" si="5"/>
        <v>2577</v>
      </c>
      <c r="S25" s="29">
        <v>1009</v>
      </c>
      <c r="T25" s="72">
        <v>1568</v>
      </c>
    </row>
    <row r="26" spans="1:20" ht="15.75" x14ac:dyDescent="0.25">
      <c r="A26" s="43" t="s">
        <v>36</v>
      </c>
      <c r="B26" s="32" t="s">
        <v>37</v>
      </c>
      <c r="C26" s="18">
        <f t="shared" si="0"/>
        <v>87</v>
      </c>
      <c r="D26" s="42">
        <v>87</v>
      </c>
      <c r="E26" s="53"/>
      <c r="F26" s="29">
        <f t="shared" si="1"/>
        <v>44</v>
      </c>
      <c r="G26" s="69">
        <v>44</v>
      </c>
      <c r="H26" s="58"/>
      <c r="I26" s="29">
        <f t="shared" si="2"/>
        <v>0</v>
      </c>
      <c r="J26" s="49"/>
      <c r="K26" s="81"/>
      <c r="L26" s="72">
        <f t="shared" si="3"/>
        <v>0</v>
      </c>
      <c r="M26" s="74">
        <f t="shared" si="6"/>
        <v>0</v>
      </c>
      <c r="N26" s="81"/>
      <c r="O26" s="29">
        <f t="shared" si="4"/>
        <v>115</v>
      </c>
      <c r="P26" s="29">
        <v>115</v>
      </c>
      <c r="Q26" s="29">
        <v>0</v>
      </c>
      <c r="R26" s="72">
        <f t="shared" si="5"/>
        <v>58</v>
      </c>
      <c r="S26" s="29">
        <v>58</v>
      </c>
      <c r="T26" s="72">
        <v>0</v>
      </c>
    </row>
    <row r="27" spans="1:20" ht="15.75" x14ac:dyDescent="0.25">
      <c r="A27" s="43" t="s">
        <v>38</v>
      </c>
      <c r="B27" s="32" t="s">
        <v>39</v>
      </c>
      <c r="C27" s="18">
        <f t="shared" si="0"/>
        <v>0</v>
      </c>
      <c r="D27" s="42"/>
      <c r="E27" s="53"/>
      <c r="F27" s="29">
        <f t="shared" si="1"/>
        <v>0</v>
      </c>
      <c r="G27" s="69"/>
      <c r="H27" s="58"/>
      <c r="I27" s="29">
        <f t="shared" si="2"/>
        <v>0</v>
      </c>
      <c r="J27" s="49"/>
      <c r="K27" s="81"/>
      <c r="L27" s="72">
        <f t="shared" si="3"/>
        <v>0</v>
      </c>
      <c r="M27" s="74">
        <f t="shared" si="6"/>
        <v>0</v>
      </c>
      <c r="N27" s="81"/>
      <c r="O27" s="29">
        <f t="shared" si="4"/>
        <v>0</v>
      </c>
      <c r="P27" s="29"/>
      <c r="Q27" s="29">
        <v>0</v>
      </c>
      <c r="R27" s="72">
        <f t="shared" si="5"/>
        <v>0</v>
      </c>
      <c r="S27" s="29"/>
      <c r="T27" s="72">
        <v>0</v>
      </c>
    </row>
    <row r="28" spans="1:20" ht="15.75" x14ac:dyDescent="0.25">
      <c r="A28" s="43" t="s">
        <v>40</v>
      </c>
      <c r="B28" s="32" t="s">
        <v>41</v>
      </c>
      <c r="C28" s="18">
        <f t="shared" si="0"/>
        <v>102</v>
      </c>
      <c r="D28" s="42">
        <v>79</v>
      </c>
      <c r="E28" s="53">
        <v>23</v>
      </c>
      <c r="F28" s="29">
        <f t="shared" si="1"/>
        <v>52</v>
      </c>
      <c r="G28" s="69">
        <v>40</v>
      </c>
      <c r="H28" s="58">
        <v>12</v>
      </c>
      <c r="I28" s="29">
        <f t="shared" si="2"/>
        <v>5</v>
      </c>
      <c r="J28" s="49">
        <v>5</v>
      </c>
      <c r="K28" s="81"/>
      <c r="L28" s="29">
        <f t="shared" si="3"/>
        <v>2.5</v>
      </c>
      <c r="M28" s="74">
        <f t="shared" si="6"/>
        <v>2.5</v>
      </c>
      <c r="N28" s="81"/>
      <c r="O28" s="29">
        <f t="shared" si="4"/>
        <v>13</v>
      </c>
      <c r="P28" s="29">
        <v>1</v>
      </c>
      <c r="Q28" s="29">
        <v>12</v>
      </c>
      <c r="R28" s="29">
        <f t="shared" si="5"/>
        <v>10</v>
      </c>
      <c r="S28" s="29">
        <v>1</v>
      </c>
      <c r="T28" s="72">
        <v>9</v>
      </c>
    </row>
    <row r="29" spans="1:20" ht="15.75" x14ac:dyDescent="0.25">
      <c r="A29" s="41" t="s">
        <v>42</v>
      </c>
      <c r="B29" s="32" t="s">
        <v>43</v>
      </c>
      <c r="C29" s="18">
        <f t="shared" si="0"/>
        <v>906</v>
      </c>
      <c r="D29" s="42">
        <v>679</v>
      </c>
      <c r="E29" s="53">
        <v>227</v>
      </c>
      <c r="F29" s="29">
        <f t="shared" si="1"/>
        <v>450</v>
      </c>
      <c r="G29" s="69">
        <v>340</v>
      </c>
      <c r="H29" s="58">
        <v>110</v>
      </c>
      <c r="I29" s="29">
        <f t="shared" si="2"/>
        <v>1574</v>
      </c>
      <c r="J29" s="49">
        <v>1280</v>
      </c>
      <c r="K29" s="81">
        <v>294</v>
      </c>
      <c r="L29" s="29">
        <f t="shared" si="3"/>
        <v>649</v>
      </c>
      <c r="M29" s="74">
        <f t="shared" si="6"/>
        <v>640</v>
      </c>
      <c r="N29" s="81">
        <v>9</v>
      </c>
      <c r="O29" s="29">
        <f t="shared" si="4"/>
        <v>1378</v>
      </c>
      <c r="P29" s="29">
        <v>978</v>
      </c>
      <c r="Q29" s="29">
        <v>400</v>
      </c>
      <c r="R29" s="29">
        <f t="shared" si="5"/>
        <v>500</v>
      </c>
      <c r="S29" s="29">
        <v>489</v>
      </c>
      <c r="T29" s="72">
        <v>11</v>
      </c>
    </row>
    <row r="30" spans="1:20" ht="15.75" x14ac:dyDescent="0.25">
      <c r="A30" s="41" t="s">
        <v>44</v>
      </c>
      <c r="B30" s="32" t="s">
        <v>45</v>
      </c>
      <c r="C30" s="18">
        <f t="shared" si="0"/>
        <v>0</v>
      </c>
      <c r="D30" s="42"/>
      <c r="E30" s="53"/>
      <c r="F30" s="29">
        <f t="shared" si="1"/>
        <v>0</v>
      </c>
      <c r="G30" s="69"/>
      <c r="H30" s="58"/>
      <c r="I30" s="29">
        <f t="shared" si="2"/>
        <v>0</v>
      </c>
      <c r="J30" s="49"/>
      <c r="K30" s="81"/>
      <c r="L30" s="72">
        <f t="shared" si="3"/>
        <v>0</v>
      </c>
      <c r="M30" s="74">
        <f t="shared" si="6"/>
        <v>0</v>
      </c>
      <c r="N30" s="81"/>
      <c r="O30" s="29">
        <f t="shared" si="4"/>
        <v>0</v>
      </c>
      <c r="P30" s="29"/>
      <c r="Q30" s="29">
        <v>0</v>
      </c>
      <c r="R30" s="72">
        <f t="shared" si="5"/>
        <v>0</v>
      </c>
      <c r="S30" s="29"/>
      <c r="T30" s="72">
        <v>0</v>
      </c>
    </row>
    <row r="31" spans="1:20" ht="31.5" x14ac:dyDescent="0.25">
      <c r="A31" s="41" t="s">
        <v>46</v>
      </c>
      <c r="B31" s="32" t="s">
        <v>47</v>
      </c>
      <c r="C31" s="18">
        <f t="shared" si="0"/>
        <v>754</v>
      </c>
      <c r="D31" s="42">
        <v>521</v>
      </c>
      <c r="E31" s="53">
        <v>233</v>
      </c>
      <c r="F31" s="29">
        <f t="shared" si="1"/>
        <v>292</v>
      </c>
      <c r="G31" s="69">
        <v>261</v>
      </c>
      <c r="H31" s="58">
        <v>31</v>
      </c>
      <c r="I31" s="29">
        <f t="shared" si="2"/>
        <v>860</v>
      </c>
      <c r="J31" s="49">
        <v>395</v>
      </c>
      <c r="K31" s="81">
        <f>156+309</f>
        <v>465</v>
      </c>
      <c r="L31" s="29">
        <f t="shared" si="3"/>
        <v>307.5</v>
      </c>
      <c r="M31" s="74">
        <f t="shared" si="6"/>
        <v>197.5</v>
      </c>
      <c r="N31" s="81">
        <f>14+96</f>
        <v>110</v>
      </c>
      <c r="O31" s="29">
        <f t="shared" si="4"/>
        <v>1049</v>
      </c>
      <c r="P31" s="29">
        <v>411</v>
      </c>
      <c r="Q31" s="29">
        <v>638</v>
      </c>
      <c r="R31" s="29">
        <f t="shared" si="5"/>
        <v>604</v>
      </c>
      <c r="S31" s="29">
        <v>206</v>
      </c>
      <c r="T31" s="72">
        <v>398</v>
      </c>
    </row>
    <row r="32" spans="1:20" s="5" customFormat="1" ht="31.5" x14ac:dyDescent="0.25">
      <c r="A32" s="41" t="s">
        <v>48</v>
      </c>
      <c r="B32" s="32" t="s">
        <v>49</v>
      </c>
      <c r="C32" s="18">
        <f t="shared" si="0"/>
        <v>54</v>
      </c>
      <c r="D32" s="42">
        <v>54</v>
      </c>
      <c r="E32" s="52"/>
      <c r="F32" s="29">
        <f t="shared" si="1"/>
        <v>27</v>
      </c>
      <c r="G32" s="69">
        <v>27</v>
      </c>
      <c r="H32" s="58"/>
      <c r="I32" s="29">
        <f t="shared" si="2"/>
        <v>70</v>
      </c>
      <c r="J32" s="49">
        <v>70</v>
      </c>
      <c r="K32" s="80"/>
      <c r="L32" s="29">
        <f t="shared" si="3"/>
        <v>35</v>
      </c>
      <c r="M32" s="74">
        <f t="shared" si="6"/>
        <v>35</v>
      </c>
      <c r="N32" s="80"/>
      <c r="O32" s="29">
        <f t="shared" si="4"/>
        <v>272</v>
      </c>
      <c r="P32" s="29">
        <v>272</v>
      </c>
      <c r="Q32" s="29">
        <v>0</v>
      </c>
      <c r="R32" s="29">
        <f t="shared" si="5"/>
        <v>136</v>
      </c>
      <c r="S32" s="29">
        <v>136</v>
      </c>
      <c r="T32" s="72">
        <v>0</v>
      </c>
    </row>
    <row r="33" spans="1:20" ht="31.5" x14ac:dyDescent="0.25">
      <c r="A33" s="41" t="s">
        <v>50</v>
      </c>
      <c r="B33" s="32" t="s">
        <v>51</v>
      </c>
      <c r="C33" s="18">
        <f t="shared" si="0"/>
        <v>5150</v>
      </c>
      <c r="D33" s="42">
        <v>4903</v>
      </c>
      <c r="E33" s="53">
        <v>247</v>
      </c>
      <c r="F33" s="29">
        <f t="shared" si="1"/>
        <v>2556</v>
      </c>
      <c r="G33" s="69">
        <v>2452</v>
      </c>
      <c r="H33" s="58">
        <v>104</v>
      </c>
      <c r="I33" s="29">
        <f t="shared" si="2"/>
        <v>6787</v>
      </c>
      <c r="J33" s="49">
        <v>6466</v>
      </c>
      <c r="K33" s="81">
        <f>55+266</f>
        <v>321</v>
      </c>
      <c r="L33" s="29">
        <f t="shared" si="3"/>
        <v>3269</v>
      </c>
      <c r="M33" s="74">
        <f t="shared" si="6"/>
        <v>3233</v>
      </c>
      <c r="N33" s="81">
        <f>8+28</f>
        <v>36</v>
      </c>
      <c r="O33" s="29">
        <f t="shared" si="4"/>
        <v>5045</v>
      </c>
      <c r="P33" s="29">
        <v>4796</v>
      </c>
      <c r="Q33" s="29">
        <v>249</v>
      </c>
      <c r="R33" s="29">
        <f t="shared" si="5"/>
        <v>2491</v>
      </c>
      <c r="S33" s="29">
        <v>2398</v>
      </c>
      <c r="T33" s="72">
        <v>93</v>
      </c>
    </row>
    <row r="34" spans="1:20" ht="15.75" x14ac:dyDescent="0.25">
      <c r="A34" s="41" t="s">
        <v>52</v>
      </c>
      <c r="B34" s="32" t="s">
        <v>53</v>
      </c>
      <c r="C34" s="18">
        <f t="shared" si="0"/>
        <v>0</v>
      </c>
      <c r="D34" s="42"/>
      <c r="E34" s="53"/>
      <c r="F34" s="29">
        <f t="shared" si="1"/>
        <v>0</v>
      </c>
      <c r="G34" s="69"/>
      <c r="H34" s="58"/>
      <c r="I34" s="29">
        <f t="shared" si="2"/>
        <v>0</v>
      </c>
      <c r="J34" s="49"/>
      <c r="K34" s="81"/>
      <c r="L34" s="29">
        <f t="shared" si="3"/>
        <v>0</v>
      </c>
      <c r="M34" s="74">
        <f t="shared" si="6"/>
        <v>0</v>
      </c>
      <c r="N34" s="81"/>
      <c r="O34" s="29">
        <f t="shared" si="4"/>
        <v>0</v>
      </c>
      <c r="P34" s="29"/>
      <c r="Q34" s="29">
        <v>0</v>
      </c>
      <c r="R34" s="29">
        <f t="shared" si="5"/>
        <v>0</v>
      </c>
      <c r="S34" s="29"/>
      <c r="T34" s="72">
        <v>0</v>
      </c>
    </row>
    <row r="35" spans="1:20" ht="15.75" x14ac:dyDescent="0.25">
      <c r="A35" s="41" t="s">
        <v>54</v>
      </c>
      <c r="B35" s="32" t="s">
        <v>55</v>
      </c>
      <c r="C35" s="18">
        <f t="shared" si="0"/>
        <v>567</v>
      </c>
      <c r="D35" s="42">
        <v>563</v>
      </c>
      <c r="E35" s="53">
        <v>4</v>
      </c>
      <c r="F35" s="29">
        <f t="shared" si="1"/>
        <v>283</v>
      </c>
      <c r="G35" s="69">
        <v>282</v>
      </c>
      <c r="H35" s="58">
        <v>1</v>
      </c>
      <c r="I35" s="29">
        <f t="shared" si="2"/>
        <v>349</v>
      </c>
      <c r="J35" s="49">
        <v>349</v>
      </c>
      <c r="K35" s="81"/>
      <c r="L35" s="29">
        <f t="shared" si="3"/>
        <v>174.5</v>
      </c>
      <c r="M35" s="74">
        <f t="shared" si="6"/>
        <v>174.5</v>
      </c>
      <c r="N35" s="81"/>
      <c r="O35" s="29">
        <f t="shared" si="4"/>
        <v>405</v>
      </c>
      <c r="P35" s="29">
        <v>405</v>
      </c>
      <c r="Q35" s="29">
        <v>0</v>
      </c>
      <c r="R35" s="29">
        <f t="shared" si="5"/>
        <v>202</v>
      </c>
      <c r="S35" s="29">
        <v>202</v>
      </c>
      <c r="T35" s="72">
        <v>0</v>
      </c>
    </row>
    <row r="36" spans="1:20" ht="15.75" x14ac:dyDescent="0.25">
      <c r="A36" s="41" t="s">
        <v>56</v>
      </c>
      <c r="B36" s="32" t="s">
        <v>57</v>
      </c>
      <c r="C36" s="18">
        <f t="shared" si="0"/>
        <v>1742</v>
      </c>
      <c r="D36" s="42">
        <v>1701</v>
      </c>
      <c r="E36" s="53">
        <v>41</v>
      </c>
      <c r="F36" s="29">
        <f t="shared" si="1"/>
        <v>858</v>
      </c>
      <c r="G36" s="69">
        <v>851</v>
      </c>
      <c r="H36" s="58">
        <v>7</v>
      </c>
      <c r="I36" s="29">
        <f t="shared" si="2"/>
        <v>1684</v>
      </c>
      <c r="J36" s="49">
        <v>1684</v>
      </c>
      <c r="K36" s="81"/>
      <c r="L36" s="29">
        <f t="shared" si="3"/>
        <v>842</v>
      </c>
      <c r="M36" s="74">
        <f t="shared" si="6"/>
        <v>842</v>
      </c>
      <c r="N36" s="81"/>
      <c r="O36" s="29">
        <f t="shared" si="4"/>
        <v>3563</v>
      </c>
      <c r="P36" s="29">
        <v>3563</v>
      </c>
      <c r="Q36" s="29">
        <v>0</v>
      </c>
      <c r="R36" s="29">
        <f t="shared" si="5"/>
        <v>1782</v>
      </c>
      <c r="S36" s="29">
        <v>1782</v>
      </c>
      <c r="T36" s="72">
        <v>0</v>
      </c>
    </row>
    <row r="37" spans="1:20" ht="15.75" x14ac:dyDescent="0.25">
      <c r="A37" s="41" t="s">
        <v>58</v>
      </c>
      <c r="B37" s="32" t="s">
        <v>59</v>
      </c>
      <c r="C37" s="18">
        <f t="shared" si="0"/>
        <v>2952</v>
      </c>
      <c r="D37" s="42">
        <v>2138</v>
      </c>
      <c r="E37" s="53">
        <v>814</v>
      </c>
      <c r="F37" s="29">
        <f t="shared" si="1"/>
        <v>1069</v>
      </c>
      <c r="G37" s="69">
        <v>1069</v>
      </c>
      <c r="H37" s="58">
        <v>0</v>
      </c>
      <c r="I37" s="29">
        <f t="shared" si="2"/>
        <v>1014</v>
      </c>
      <c r="J37" s="49">
        <v>290</v>
      </c>
      <c r="K37" s="81">
        <f>560+164</f>
        <v>724</v>
      </c>
      <c r="L37" s="29">
        <f t="shared" si="3"/>
        <v>365</v>
      </c>
      <c r="M37" s="74">
        <f t="shared" si="6"/>
        <v>145</v>
      </c>
      <c r="N37" s="81">
        <f>219+1</f>
        <v>220</v>
      </c>
      <c r="O37" s="29">
        <f t="shared" si="4"/>
        <v>630</v>
      </c>
      <c r="P37" s="29">
        <v>491</v>
      </c>
      <c r="Q37" s="29">
        <v>139</v>
      </c>
      <c r="R37" s="29">
        <f t="shared" si="5"/>
        <v>369</v>
      </c>
      <c r="S37" s="29">
        <v>246</v>
      </c>
      <c r="T37" s="72">
        <v>123</v>
      </c>
    </row>
    <row r="38" spans="1:20" s="4" customFormat="1" ht="31.5" x14ac:dyDescent="0.25">
      <c r="A38" s="41" t="s">
        <v>60</v>
      </c>
      <c r="B38" s="32" t="s">
        <v>61</v>
      </c>
      <c r="C38" s="18">
        <f t="shared" si="0"/>
        <v>2315</v>
      </c>
      <c r="D38" s="42">
        <v>1847</v>
      </c>
      <c r="E38" s="53">
        <v>468</v>
      </c>
      <c r="F38" s="29">
        <f t="shared" si="1"/>
        <v>1130</v>
      </c>
      <c r="G38" s="69">
        <v>924</v>
      </c>
      <c r="H38" s="58">
        <v>206</v>
      </c>
      <c r="I38" s="29">
        <f t="shared" si="2"/>
        <v>1720</v>
      </c>
      <c r="J38" s="15">
        <v>1361</v>
      </c>
      <c r="K38" s="78">
        <f>40+319</f>
        <v>359</v>
      </c>
      <c r="L38" s="29">
        <f t="shared" si="3"/>
        <v>740.5</v>
      </c>
      <c r="M38" s="74">
        <f t="shared" si="6"/>
        <v>680.5</v>
      </c>
      <c r="N38" s="78">
        <f>7+53</f>
        <v>60</v>
      </c>
      <c r="O38" s="29">
        <f t="shared" si="4"/>
        <v>1168</v>
      </c>
      <c r="P38" s="29">
        <v>923</v>
      </c>
      <c r="Q38" s="29">
        <v>245</v>
      </c>
      <c r="R38" s="29">
        <f t="shared" si="5"/>
        <v>613.5</v>
      </c>
      <c r="S38" s="29">
        <v>462</v>
      </c>
      <c r="T38" s="72">
        <v>151.5</v>
      </c>
    </row>
    <row r="39" spans="1:20" s="4" customFormat="1" ht="15.75" x14ac:dyDescent="0.25">
      <c r="A39" s="41" t="s">
        <v>11</v>
      </c>
      <c r="B39" s="32"/>
      <c r="C39" s="18">
        <f t="shared" si="0"/>
        <v>0</v>
      </c>
      <c r="D39" s="40"/>
      <c r="E39" s="53"/>
      <c r="F39" s="29">
        <f t="shared" si="1"/>
        <v>0</v>
      </c>
      <c r="G39" s="69"/>
      <c r="H39" s="58"/>
      <c r="I39" s="29">
        <f t="shared" si="2"/>
        <v>0</v>
      </c>
      <c r="J39" s="15"/>
      <c r="K39" s="78"/>
      <c r="L39" s="29">
        <f t="shared" si="3"/>
        <v>0</v>
      </c>
      <c r="M39" s="74">
        <f t="shared" si="6"/>
        <v>0</v>
      </c>
      <c r="N39" s="78"/>
      <c r="O39" s="29">
        <f t="shared" si="4"/>
        <v>0</v>
      </c>
      <c r="P39" s="29"/>
      <c r="Q39" s="29">
        <v>0</v>
      </c>
      <c r="R39" s="29">
        <f t="shared" si="5"/>
        <v>0</v>
      </c>
      <c r="S39" s="29"/>
      <c r="T39" s="72">
        <v>0</v>
      </c>
    </row>
    <row r="40" spans="1:20" ht="31.5" x14ac:dyDescent="0.25">
      <c r="A40" s="43" t="s">
        <v>62</v>
      </c>
      <c r="B40" s="32" t="s">
        <v>63</v>
      </c>
      <c r="C40" s="18">
        <f t="shared" si="0"/>
        <v>0</v>
      </c>
      <c r="D40" s="44"/>
      <c r="E40" s="53"/>
      <c r="F40" s="29">
        <f t="shared" si="1"/>
        <v>0</v>
      </c>
      <c r="G40" s="69"/>
      <c r="H40" s="58"/>
      <c r="I40" s="29">
        <f t="shared" si="2"/>
        <v>0</v>
      </c>
      <c r="J40" s="49"/>
      <c r="K40" s="81"/>
      <c r="L40" s="29">
        <f t="shared" si="3"/>
        <v>0</v>
      </c>
      <c r="M40" s="74">
        <f t="shared" si="6"/>
        <v>0</v>
      </c>
      <c r="N40" s="81"/>
      <c r="O40" s="29">
        <f t="shared" si="4"/>
        <v>0</v>
      </c>
      <c r="P40" s="29"/>
      <c r="Q40" s="29">
        <v>0</v>
      </c>
      <c r="R40" s="29">
        <f t="shared" si="5"/>
        <v>0</v>
      </c>
      <c r="S40" s="29"/>
      <c r="T40" s="72">
        <v>0</v>
      </c>
    </row>
    <row r="41" spans="1:20" s="4" customFormat="1" ht="31.5" x14ac:dyDescent="0.25">
      <c r="A41" s="43" t="s">
        <v>64</v>
      </c>
      <c r="B41" s="32" t="s">
        <v>65</v>
      </c>
      <c r="C41" s="18">
        <f t="shared" si="0"/>
        <v>0</v>
      </c>
      <c r="D41" s="42"/>
      <c r="E41" s="53"/>
      <c r="F41" s="29">
        <f t="shared" si="1"/>
        <v>0</v>
      </c>
      <c r="G41" s="69"/>
      <c r="H41" s="58"/>
      <c r="I41" s="29">
        <f t="shared" si="2"/>
        <v>0</v>
      </c>
      <c r="J41" s="15"/>
      <c r="K41" s="78"/>
      <c r="L41" s="29">
        <f t="shared" si="3"/>
        <v>0</v>
      </c>
      <c r="M41" s="74">
        <f t="shared" si="6"/>
        <v>0</v>
      </c>
      <c r="N41" s="78"/>
      <c r="O41" s="29">
        <f t="shared" si="4"/>
        <v>46</v>
      </c>
      <c r="P41" s="29">
        <v>46</v>
      </c>
      <c r="Q41" s="29">
        <v>0</v>
      </c>
      <c r="R41" s="29">
        <f t="shared" si="5"/>
        <v>23</v>
      </c>
      <c r="S41" s="29">
        <v>23</v>
      </c>
      <c r="T41" s="72">
        <v>0</v>
      </c>
    </row>
    <row r="42" spans="1:20" s="4" customFormat="1" ht="15.75" x14ac:dyDescent="0.25">
      <c r="A42" s="43" t="s">
        <v>66</v>
      </c>
      <c r="B42" s="32" t="s">
        <v>67</v>
      </c>
      <c r="C42" s="18">
        <f t="shared" si="0"/>
        <v>0</v>
      </c>
      <c r="D42" s="42"/>
      <c r="E42" s="53"/>
      <c r="F42" s="29">
        <f t="shared" si="1"/>
        <v>0</v>
      </c>
      <c r="G42" s="69"/>
      <c r="H42" s="58"/>
      <c r="I42" s="29">
        <f t="shared" si="2"/>
        <v>0</v>
      </c>
      <c r="J42" s="15"/>
      <c r="K42" s="78"/>
      <c r="L42" s="29">
        <f t="shared" si="3"/>
        <v>0</v>
      </c>
      <c r="M42" s="74">
        <f t="shared" si="6"/>
        <v>0</v>
      </c>
      <c r="N42" s="78"/>
      <c r="O42" s="29">
        <f t="shared" si="4"/>
        <v>0</v>
      </c>
      <c r="P42" s="29"/>
      <c r="Q42" s="29">
        <v>0</v>
      </c>
      <c r="R42" s="29">
        <f t="shared" si="5"/>
        <v>0</v>
      </c>
      <c r="S42" s="29"/>
      <c r="T42" s="72">
        <v>0</v>
      </c>
    </row>
    <row r="43" spans="1:20" s="4" customFormat="1" ht="15.75" x14ac:dyDescent="0.25">
      <c r="A43" s="45" t="s">
        <v>68</v>
      </c>
      <c r="B43" s="32" t="s">
        <v>69</v>
      </c>
      <c r="C43" s="18">
        <f t="shared" si="0"/>
        <v>0</v>
      </c>
      <c r="D43" s="42"/>
      <c r="E43" s="53"/>
      <c r="F43" s="29">
        <f t="shared" si="1"/>
        <v>0</v>
      </c>
      <c r="G43" s="69"/>
      <c r="H43" s="58"/>
      <c r="I43" s="29">
        <f t="shared" si="2"/>
        <v>0</v>
      </c>
      <c r="J43" s="15"/>
      <c r="K43" s="78"/>
      <c r="L43" s="29">
        <f t="shared" si="3"/>
        <v>0</v>
      </c>
      <c r="M43" s="74">
        <f t="shared" si="6"/>
        <v>0</v>
      </c>
      <c r="N43" s="78"/>
      <c r="O43" s="29">
        <f t="shared" si="4"/>
        <v>0</v>
      </c>
      <c r="P43" s="29"/>
      <c r="Q43" s="29">
        <v>0</v>
      </c>
      <c r="R43" s="29">
        <f t="shared" si="5"/>
        <v>0</v>
      </c>
      <c r="S43" s="29"/>
      <c r="T43" s="72">
        <v>0</v>
      </c>
    </row>
    <row r="44" spans="1:20" s="4" customFormat="1" ht="15.75" x14ac:dyDescent="0.25">
      <c r="A44" s="43" t="s">
        <v>70</v>
      </c>
      <c r="B44" s="32" t="s">
        <v>71</v>
      </c>
      <c r="C44" s="18">
        <f t="shared" si="0"/>
        <v>0</v>
      </c>
      <c r="D44" s="40"/>
      <c r="E44" s="53"/>
      <c r="F44" s="29">
        <f t="shared" si="1"/>
        <v>0</v>
      </c>
      <c r="G44" s="69"/>
      <c r="H44" s="58"/>
      <c r="I44" s="29">
        <f t="shared" si="2"/>
        <v>0</v>
      </c>
      <c r="J44" s="15"/>
      <c r="K44" s="78"/>
      <c r="L44" s="29">
        <f t="shared" si="3"/>
        <v>0</v>
      </c>
      <c r="M44" s="74">
        <f t="shared" si="6"/>
        <v>0</v>
      </c>
      <c r="N44" s="78"/>
      <c r="O44" s="29">
        <f t="shared" si="4"/>
        <v>0</v>
      </c>
      <c r="P44" s="29"/>
      <c r="Q44" s="29">
        <v>0</v>
      </c>
      <c r="R44" s="29">
        <f t="shared" si="5"/>
        <v>0</v>
      </c>
      <c r="S44" s="29"/>
      <c r="T44" s="72">
        <v>0</v>
      </c>
    </row>
    <row r="45" spans="1:20" s="4" customFormat="1" ht="15.75" x14ac:dyDescent="0.25">
      <c r="A45" s="41" t="s">
        <v>72</v>
      </c>
      <c r="B45" s="32" t="s">
        <v>73</v>
      </c>
      <c r="C45" s="18">
        <f t="shared" si="0"/>
        <v>5190</v>
      </c>
      <c r="D45" s="40">
        <v>3703</v>
      </c>
      <c r="E45" s="53">
        <v>1487</v>
      </c>
      <c r="F45" s="29">
        <f t="shared" si="1"/>
        <v>2506</v>
      </c>
      <c r="G45" s="69">
        <v>1852</v>
      </c>
      <c r="H45" s="58">
        <v>654</v>
      </c>
      <c r="I45" s="29">
        <f t="shared" si="2"/>
        <v>5296</v>
      </c>
      <c r="J45" s="15">
        <v>3569</v>
      </c>
      <c r="K45" s="78">
        <f>1463+264</f>
        <v>1727</v>
      </c>
      <c r="L45" s="29">
        <f t="shared" si="3"/>
        <v>2575.5</v>
      </c>
      <c r="M45" s="74">
        <f t="shared" si="6"/>
        <v>1784.5</v>
      </c>
      <c r="N45" s="78">
        <f>651+140</f>
        <v>791</v>
      </c>
      <c r="O45" s="29">
        <f t="shared" si="4"/>
        <v>5188</v>
      </c>
      <c r="P45" s="29">
        <v>4141</v>
      </c>
      <c r="Q45" s="29">
        <v>1047</v>
      </c>
      <c r="R45" s="29">
        <f t="shared" si="5"/>
        <v>3106.5</v>
      </c>
      <c r="S45" s="29">
        <v>2071</v>
      </c>
      <c r="T45" s="72">
        <v>1035.5</v>
      </c>
    </row>
    <row r="46" spans="1:20" s="4" customFormat="1" ht="31.5" x14ac:dyDescent="0.25">
      <c r="A46" s="41" t="s">
        <v>74</v>
      </c>
      <c r="B46" s="32" t="s">
        <v>75</v>
      </c>
      <c r="C46" s="18">
        <f t="shared" si="0"/>
        <v>5094</v>
      </c>
      <c r="D46" s="40">
        <v>5070</v>
      </c>
      <c r="E46" s="53">
        <v>24</v>
      </c>
      <c r="F46" s="29">
        <f t="shared" si="1"/>
        <v>2546</v>
      </c>
      <c r="G46" s="69">
        <v>2535</v>
      </c>
      <c r="H46" s="58">
        <v>11</v>
      </c>
      <c r="I46" s="29">
        <f t="shared" si="2"/>
        <v>4084</v>
      </c>
      <c r="J46" s="15">
        <v>4083</v>
      </c>
      <c r="K46" s="78">
        <v>1</v>
      </c>
      <c r="L46" s="29">
        <f t="shared" si="3"/>
        <v>2041.5</v>
      </c>
      <c r="M46" s="74">
        <f t="shared" si="6"/>
        <v>2041.5</v>
      </c>
      <c r="N46" s="78"/>
      <c r="O46" s="29">
        <f t="shared" si="4"/>
        <v>2316</v>
      </c>
      <c r="P46" s="29">
        <v>2298</v>
      </c>
      <c r="Q46" s="29">
        <v>18</v>
      </c>
      <c r="R46" s="29">
        <f t="shared" si="5"/>
        <v>1149</v>
      </c>
      <c r="S46" s="29">
        <v>1149</v>
      </c>
      <c r="T46" s="72">
        <v>0</v>
      </c>
    </row>
    <row r="47" spans="1:20" s="4" customFormat="1" ht="15.75" x14ac:dyDescent="0.25">
      <c r="A47" s="41" t="s">
        <v>76</v>
      </c>
      <c r="B47" s="32" t="s">
        <v>77</v>
      </c>
      <c r="C47" s="18">
        <f t="shared" si="0"/>
        <v>0</v>
      </c>
      <c r="D47" s="40"/>
      <c r="E47" s="53"/>
      <c r="F47" s="29">
        <f t="shared" si="1"/>
        <v>0</v>
      </c>
      <c r="G47" s="69"/>
      <c r="H47" s="58"/>
      <c r="I47" s="29">
        <f t="shared" si="2"/>
        <v>0</v>
      </c>
      <c r="J47" s="15">
        <v>0</v>
      </c>
      <c r="K47" s="78"/>
      <c r="L47" s="29">
        <f t="shared" si="3"/>
        <v>0</v>
      </c>
      <c r="M47" s="74">
        <f t="shared" ref="M47:M78" si="7">J47*15/10-J47</f>
        <v>0</v>
      </c>
      <c r="N47" s="78"/>
      <c r="O47" s="29">
        <f t="shared" si="4"/>
        <v>0</v>
      </c>
      <c r="P47" s="29"/>
      <c r="Q47" s="29">
        <v>0</v>
      </c>
      <c r="R47" s="29">
        <f t="shared" si="5"/>
        <v>0</v>
      </c>
      <c r="S47" s="29"/>
      <c r="T47" s="72">
        <v>0</v>
      </c>
    </row>
    <row r="48" spans="1:20" ht="31.5" x14ac:dyDescent="0.25">
      <c r="A48" s="41" t="s">
        <v>78</v>
      </c>
      <c r="B48" s="32" t="s">
        <v>79</v>
      </c>
      <c r="C48" s="18">
        <f t="shared" si="0"/>
        <v>4574</v>
      </c>
      <c r="D48" s="40">
        <v>2373</v>
      </c>
      <c r="E48" s="53">
        <v>2201</v>
      </c>
      <c r="F48" s="29">
        <f t="shared" si="1"/>
        <v>1318</v>
      </c>
      <c r="G48" s="69">
        <v>1187</v>
      </c>
      <c r="H48" s="58">
        <v>131</v>
      </c>
      <c r="I48" s="29">
        <f t="shared" si="2"/>
        <v>3180</v>
      </c>
      <c r="J48" s="49">
        <v>2845</v>
      </c>
      <c r="K48" s="81">
        <v>335</v>
      </c>
      <c r="L48" s="29">
        <f t="shared" si="3"/>
        <v>1598.5</v>
      </c>
      <c r="M48" s="74">
        <f t="shared" si="7"/>
        <v>1422.5</v>
      </c>
      <c r="N48" s="81">
        <v>176</v>
      </c>
      <c r="O48" s="29">
        <f t="shared" si="4"/>
        <v>5885</v>
      </c>
      <c r="P48" s="29">
        <v>5875</v>
      </c>
      <c r="Q48" s="29">
        <v>10</v>
      </c>
      <c r="R48" s="29">
        <f t="shared" si="5"/>
        <v>2958</v>
      </c>
      <c r="S48" s="29">
        <v>2938</v>
      </c>
      <c r="T48" s="72">
        <v>20</v>
      </c>
    </row>
    <row r="49" spans="1:20" ht="31.5" x14ac:dyDescent="0.25">
      <c r="A49" s="41" t="s">
        <v>80</v>
      </c>
      <c r="B49" s="32" t="s">
        <v>81</v>
      </c>
      <c r="C49" s="18">
        <f t="shared" si="0"/>
        <v>5647</v>
      </c>
      <c r="D49" s="40">
        <v>4483</v>
      </c>
      <c r="E49" s="53">
        <v>1164</v>
      </c>
      <c r="F49" s="29">
        <f t="shared" si="1"/>
        <v>2917</v>
      </c>
      <c r="G49" s="69">
        <v>2242</v>
      </c>
      <c r="H49" s="58">
        <v>675</v>
      </c>
      <c r="I49" s="29">
        <f t="shared" si="2"/>
        <v>2785</v>
      </c>
      <c r="J49" s="49">
        <v>1813</v>
      </c>
      <c r="K49" s="81">
        <f>639+333</f>
        <v>972</v>
      </c>
      <c r="L49" s="29">
        <f t="shared" si="3"/>
        <v>1147.5</v>
      </c>
      <c r="M49" s="74">
        <f t="shared" si="7"/>
        <v>906.5</v>
      </c>
      <c r="N49" s="81">
        <f>162+79</f>
        <v>241</v>
      </c>
      <c r="O49" s="29">
        <f t="shared" si="4"/>
        <v>2807</v>
      </c>
      <c r="P49" s="29">
        <v>2568</v>
      </c>
      <c r="Q49" s="29">
        <v>239</v>
      </c>
      <c r="R49" s="29">
        <f t="shared" si="5"/>
        <v>1516.5</v>
      </c>
      <c r="S49" s="29">
        <v>1284</v>
      </c>
      <c r="T49" s="72">
        <v>232.5</v>
      </c>
    </row>
    <row r="50" spans="1:20" ht="15.75" x14ac:dyDescent="0.25">
      <c r="A50" s="36" t="s">
        <v>82</v>
      </c>
      <c r="B50" s="32" t="s">
        <v>83</v>
      </c>
      <c r="C50" s="18">
        <f t="shared" si="0"/>
        <v>5741</v>
      </c>
      <c r="D50" s="46">
        <v>3147</v>
      </c>
      <c r="E50" s="52">
        <v>2594</v>
      </c>
      <c r="F50" s="72">
        <f t="shared" si="1"/>
        <v>2779</v>
      </c>
      <c r="G50" s="68">
        <v>1574</v>
      </c>
      <c r="H50" s="57">
        <v>1205</v>
      </c>
      <c r="I50" s="72">
        <f t="shared" si="2"/>
        <v>2146</v>
      </c>
      <c r="J50" s="38">
        <v>887</v>
      </c>
      <c r="K50" s="80">
        <v>1259</v>
      </c>
      <c r="L50" s="72">
        <f t="shared" si="3"/>
        <v>1317.5</v>
      </c>
      <c r="M50" s="87">
        <f t="shared" si="7"/>
        <v>443.5</v>
      </c>
      <c r="N50" s="80">
        <v>874</v>
      </c>
      <c r="O50" s="72">
        <f t="shared" si="4"/>
        <v>1954</v>
      </c>
      <c r="P50" s="72">
        <v>1481</v>
      </c>
      <c r="Q50" s="72">
        <v>473</v>
      </c>
      <c r="R50" s="72">
        <f t="shared" si="5"/>
        <v>1816</v>
      </c>
      <c r="S50" s="29">
        <v>741</v>
      </c>
      <c r="T50" s="72">
        <v>1075</v>
      </c>
    </row>
    <row r="51" spans="1:20" ht="15.75" x14ac:dyDescent="0.25">
      <c r="A51" s="36" t="s">
        <v>1</v>
      </c>
      <c r="B51" s="32"/>
      <c r="C51" s="18">
        <f t="shared" si="0"/>
        <v>0</v>
      </c>
      <c r="D51" s="40"/>
      <c r="E51" s="53"/>
      <c r="F51" s="29">
        <f t="shared" si="1"/>
        <v>0</v>
      </c>
      <c r="G51" s="69"/>
      <c r="H51" s="58"/>
      <c r="I51" s="29">
        <f t="shared" si="2"/>
        <v>0</v>
      </c>
      <c r="J51" s="34"/>
      <c r="K51" s="81"/>
      <c r="L51" s="72">
        <f t="shared" si="3"/>
        <v>0</v>
      </c>
      <c r="M51" s="74">
        <f t="shared" si="7"/>
        <v>0</v>
      </c>
      <c r="N51" s="81"/>
      <c r="O51" s="29">
        <f t="shared" si="4"/>
        <v>0</v>
      </c>
      <c r="P51" s="29"/>
      <c r="Q51" s="29">
        <v>0</v>
      </c>
      <c r="R51" s="72">
        <f t="shared" si="5"/>
        <v>0</v>
      </c>
      <c r="S51" s="29"/>
      <c r="T51" s="72">
        <v>0</v>
      </c>
    </row>
    <row r="52" spans="1:20" ht="15.75" x14ac:dyDescent="0.25">
      <c r="A52" s="41" t="s">
        <v>84</v>
      </c>
      <c r="B52" s="32" t="s">
        <v>85</v>
      </c>
      <c r="C52" s="18">
        <f t="shared" si="0"/>
        <v>594</v>
      </c>
      <c r="D52" s="40">
        <v>359</v>
      </c>
      <c r="E52" s="53">
        <v>235</v>
      </c>
      <c r="F52" s="29">
        <f t="shared" si="1"/>
        <v>295</v>
      </c>
      <c r="G52" s="69">
        <v>180</v>
      </c>
      <c r="H52" s="58">
        <v>115</v>
      </c>
      <c r="I52" s="29">
        <f t="shared" si="2"/>
        <v>67</v>
      </c>
      <c r="J52" s="34">
        <v>64</v>
      </c>
      <c r="K52" s="81">
        <v>3</v>
      </c>
      <c r="L52" s="29">
        <f t="shared" si="3"/>
        <v>33</v>
      </c>
      <c r="M52" s="74">
        <f t="shared" si="7"/>
        <v>32</v>
      </c>
      <c r="N52" s="81">
        <v>1</v>
      </c>
      <c r="O52" s="29">
        <f t="shared" si="4"/>
        <v>529</v>
      </c>
      <c r="P52" s="29">
        <v>286</v>
      </c>
      <c r="Q52" s="29">
        <v>243</v>
      </c>
      <c r="R52" s="29">
        <f t="shared" si="5"/>
        <v>365</v>
      </c>
      <c r="S52" s="29">
        <v>143</v>
      </c>
      <c r="T52" s="72">
        <v>222</v>
      </c>
    </row>
    <row r="53" spans="1:20" ht="15.75" x14ac:dyDescent="0.25">
      <c r="A53" s="41" t="s">
        <v>86</v>
      </c>
      <c r="B53" s="32" t="s">
        <v>87</v>
      </c>
      <c r="C53" s="18">
        <f t="shared" si="0"/>
        <v>2144</v>
      </c>
      <c r="D53" s="40"/>
      <c r="E53" s="53">
        <v>2144</v>
      </c>
      <c r="F53" s="29">
        <f t="shared" si="1"/>
        <v>107</v>
      </c>
      <c r="G53" s="69">
        <v>0</v>
      </c>
      <c r="H53" s="58">
        <v>107</v>
      </c>
      <c r="I53" s="29">
        <f t="shared" si="2"/>
        <v>0</v>
      </c>
      <c r="J53" s="34">
        <v>0</v>
      </c>
      <c r="K53" s="81"/>
      <c r="L53" s="29">
        <f t="shared" si="3"/>
        <v>0</v>
      </c>
      <c r="M53" s="74">
        <f t="shared" si="7"/>
        <v>0</v>
      </c>
      <c r="N53" s="81"/>
      <c r="O53" s="29">
        <f t="shared" si="4"/>
        <v>0</v>
      </c>
      <c r="P53" s="29"/>
      <c r="Q53" s="29">
        <v>0</v>
      </c>
      <c r="R53" s="29">
        <f t="shared" si="5"/>
        <v>0</v>
      </c>
      <c r="S53" s="29"/>
      <c r="T53" s="72">
        <v>0</v>
      </c>
    </row>
    <row r="54" spans="1:20" ht="31.5" x14ac:dyDescent="0.25">
      <c r="A54" s="41" t="s">
        <v>88</v>
      </c>
      <c r="B54" s="32" t="s">
        <v>89</v>
      </c>
      <c r="C54" s="18">
        <f t="shared" si="0"/>
        <v>1824</v>
      </c>
      <c r="D54" s="47">
        <v>1824</v>
      </c>
      <c r="E54" s="53"/>
      <c r="F54" s="29">
        <f t="shared" si="1"/>
        <v>912</v>
      </c>
      <c r="G54" s="69">
        <v>912</v>
      </c>
      <c r="H54" s="58"/>
      <c r="I54" s="29">
        <f t="shared" si="2"/>
        <v>629</v>
      </c>
      <c r="J54" s="34">
        <v>372</v>
      </c>
      <c r="K54" s="81">
        <v>257</v>
      </c>
      <c r="L54" s="29">
        <f t="shared" si="3"/>
        <v>302</v>
      </c>
      <c r="M54" s="74">
        <f t="shared" si="7"/>
        <v>186</v>
      </c>
      <c r="N54" s="81">
        <v>116</v>
      </c>
      <c r="O54" s="29">
        <f t="shared" si="4"/>
        <v>539</v>
      </c>
      <c r="P54" s="29">
        <v>319</v>
      </c>
      <c r="Q54" s="29">
        <v>220</v>
      </c>
      <c r="R54" s="29">
        <f t="shared" si="5"/>
        <v>769.5</v>
      </c>
      <c r="S54" s="29">
        <v>160</v>
      </c>
      <c r="T54" s="72">
        <v>609.5</v>
      </c>
    </row>
    <row r="55" spans="1:20" ht="15.75" x14ac:dyDescent="0.25">
      <c r="A55" s="36" t="s">
        <v>90</v>
      </c>
      <c r="B55" s="32" t="s">
        <v>91</v>
      </c>
      <c r="C55" s="18">
        <f t="shared" si="0"/>
        <v>60972</v>
      </c>
      <c r="D55" s="46">
        <v>45988</v>
      </c>
      <c r="E55" s="52">
        <v>14984</v>
      </c>
      <c r="F55" s="72">
        <f t="shared" si="1"/>
        <v>28984</v>
      </c>
      <c r="G55" s="68">
        <v>22994</v>
      </c>
      <c r="H55" s="57">
        <v>5990</v>
      </c>
      <c r="I55" s="72">
        <f t="shared" si="2"/>
        <v>70229</v>
      </c>
      <c r="J55" s="38">
        <v>54552</v>
      </c>
      <c r="K55" s="80">
        <f>11076+4601</f>
        <v>15677</v>
      </c>
      <c r="L55" s="72">
        <f t="shared" si="3"/>
        <v>32462</v>
      </c>
      <c r="M55" s="87">
        <f t="shared" si="7"/>
        <v>27276</v>
      </c>
      <c r="N55" s="80">
        <f>3983+1203</f>
        <v>5186</v>
      </c>
      <c r="O55" s="72">
        <f t="shared" si="4"/>
        <v>53556</v>
      </c>
      <c r="P55" s="72">
        <v>43365</v>
      </c>
      <c r="Q55" s="72">
        <v>10191</v>
      </c>
      <c r="R55" s="72">
        <f t="shared" si="5"/>
        <v>27139.5</v>
      </c>
      <c r="S55" s="29">
        <v>21683</v>
      </c>
      <c r="T55" s="72">
        <v>5456.5</v>
      </c>
    </row>
    <row r="56" spans="1:20" ht="31.5" x14ac:dyDescent="0.25">
      <c r="A56" s="36" t="s">
        <v>92</v>
      </c>
      <c r="B56" s="32" t="s">
        <v>93</v>
      </c>
      <c r="C56" s="18">
        <f t="shared" si="0"/>
        <v>128613</v>
      </c>
      <c r="D56" s="44">
        <v>98204</v>
      </c>
      <c r="E56" s="52">
        <v>30409</v>
      </c>
      <c r="F56" s="72">
        <f t="shared" si="1"/>
        <v>64036</v>
      </c>
      <c r="G56" s="68">
        <v>49102</v>
      </c>
      <c r="H56" s="57">
        <v>14934</v>
      </c>
      <c r="I56" s="72">
        <f t="shared" si="2"/>
        <v>153993</v>
      </c>
      <c r="J56" s="38">
        <v>123413</v>
      </c>
      <c r="K56" s="80">
        <f>9677+20903</f>
        <v>30580</v>
      </c>
      <c r="L56" s="72">
        <f t="shared" si="3"/>
        <v>73730.5</v>
      </c>
      <c r="M56" s="87">
        <f t="shared" si="7"/>
        <v>61706.5</v>
      </c>
      <c r="N56" s="80">
        <v>12024</v>
      </c>
      <c r="O56" s="72">
        <f t="shared" si="4"/>
        <v>173002</v>
      </c>
      <c r="P56" s="72">
        <v>145887</v>
      </c>
      <c r="Q56" s="72">
        <v>27115</v>
      </c>
      <c r="R56" s="72">
        <f t="shared" si="5"/>
        <v>87750.5</v>
      </c>
      <c r="S56" s="29">
        <v>72944</v>
      </c>
      <c r="T56" s="72">
        <v>14806.5</v>
      </c>
    </row>
    <row r="57" spans="1:20" ht="15.75" x14ac:dyDescent="0.25">
      <c r="A57" s="36" t="s">
        <v>94</v>
      </c>
      <c r="B57" s="32"/>
      <c r="C57" s="18">
        <f t="shared" si="0"/>
        <v>0</v>
      </c>
      <c r="D57" s="40"/>
      <c r="E57" s="53"/>
      <c r="F57" s="29">
        <f t="shared" si="1"/>
        <v>0</v>
      </c>
      <c r="G57" s="69">
        <v>0</v>
      </c>
      <c r="H57" s="58">
        <v>0</v>
      </c>
      <c r="I57" s="29">
        <f t="shared" si="2"/>
        <v>13232</v>
      </c>
      <c r="J57" s="34">
        <v>13232</v>
      </c>
      <c r="K57" s="81"/>
      <c r="L57" s="29">
        <f t="shared" si="3"/>
        <v>6616</v>
      </c>
      <c r="M57" s="74">
        <f t="shared" si="7"/>
        <v>6616</v>
      </c>
      <c r="N57" s="81"/>
      <c r="O57" s="29">
        <f t="shared" si="4"/>
        <v>0</v>
      </c>
      <c r="P57" s="29"/>
      <c r="Q57" s="29">
        <v>0</v>
      </c>
      <c r="R57" s="29">
        <f t="shared" si="5"/>
        <v>0</v>
      </c>
      <c r="S57" s="29"/>
      <c r="T57" s="72">
        <v>0</v>
      </c>
    </row>
    <row r="58" spans="1:20" ht="31.5" x14ac:dyDescent="0.25">
      <c r="A58" s="41" t="s">
        <v>137</v>
      </c>
      <c r="B58" s="32" t="s">
        <v>138</v>
      </c>
      <c r="C58" s="18">
        <f t="shared" si="0"/>
        <v>14459</v>
      </c>
      <c r="D58" s="40">
        <v>10706</v>
      </c>
      <c r="E58" s="53">
        <v>3753</v>
      </c>
      <c r="F58" s="29">
        <f t="shared" si="1"/>
        <v>8506</v>
      </c>
      <c r="G58" s="69">
        <v>5353</v>
      </c>
      <c r="H58" s="58">
        <v>3153</v>
      </c>
      <c r="I58" s="29">
        <f t="shared" si="2"/>
        <v>20019</v>
      </c>
      <c r="J58" s="34">
        <v>13232</v>
      </c>
      <c r="K58" s="81">
        <f>1762+5025</f>
        <v>6787</v>
      </c>
      <c r="L58" s="29">
        <f t="shared" si="3"/>
        <v>9045</v>
      </c>
      <c r="M58" s="74">
        <f t="shared" si="7"/>
        <v>6616</v>
      </c>
      <c r="N58" s="81">
        <f>950+1479</f>
        <v>2429</v>
      </c>
      <c r="O58" s="29">
        <f t="shared" si="4"/>
        <v>14743</v>
      </c>
      <c r="P58" s="29">
        <v>11225</v>
      </c>
      <c r="Q58" s="29">
        <v>3518</v>
      </c>
      <c r="R58" s="29">
        <f t="shared" si="5"/>
        <v>7303</v>
      </c>
      <c r="S58" s="29">
        <v>5613</v>
      </c>
      <c r="T58" s="72">
        <v>1690</v>
      </c>
    </row>
    <row r="59" spans="1:20" s="4" customFormat="1" ht="31.5" x14ac:dyDescent="0.25">
      <c r="A59" s="41" t="s">
        <v>95</v>
      </c>
      <c r="B59" s="32" t="s">
        <v>96</v>
      </c>
      <c r="C59" s="18">
        <f t="shared" si="0"/>
        <v>49429</v>
      </c>
      <c r="D59" s="47">
        <v>38940</v>
      </c>
      <c r="E59" s="53">
        <v>10489</v>
      </c>
      <c r="F59" s="29">
        <f t="shared" si="1"/>
        <v>22197</v>
      </c>
      <c r="G59" s="69">
        <v>19470</v>
      </c>
      <c r="H59" s="58">
        <v>2727</v>
      </c>
      <c r="I59" s="29">
        <f t="shared" si="2"/>
        <v>66490</v>
      </c>
      <c r="J59" s="34">
        <v>56759</v>
      </c>
      <c r="K59" s="78">
        <f>5078+4653</f>
        <v>9731</v>
      </c>
      <c r="L59" s="29">
        <f t="shared" si="3"/>
        <v>31959.5</v>
      </c>
      <c r="M59" s="74">
        <f t="shared" si="7"/>
        <v>28379.5</v>
      </c>
      <c r="N59" s="78">
        <f>1836+1744</f>
        <v>3580</v>
      </c>
      <c r="O59" s="29">
        <f t="shared" si="4"/>
        <v>92390</v>
      </c>
      <c r="P59" s="29">
        <v>84100</v>
      </c>
      <c r="Q59" s="29">
        <v>8290</v>
      </c>
      <c r="R59" s="29">
        <f t="shared" si="5"/>
        <v>46699</v>
      </c>
      <c r="S59" s="29">
        <v>42050</v>
      </c>
      <c r="T59" s="72">
        <v>4649</v>
      </c>
    </row>
    <row r="60" spans="1:20" s="4" customFormat="1" ht="47.25" x14ac:dyDescent="0.25">
      <c r="A60" s="41" t="s">
        <v>97</v>
      </c>
      <c r="B60" s="32" t="s">
        <v>98</v>
      </c>
      <c r="C60" s="18">
        <f t="shared" si="0"/>
        <v>61564</v>
      </c>
      <c r="D60" s="47">
        <v>45397</v>
      </c>
      <c r="E60" s="53">
        <v>16167</v>
      </c>
      <c r="F60" s="29">
        <f t="shared" si="1"/>
        <v>31753</v>
      </c>
      <c r="G60" s="69">
        <v>22699</v>
      </c>
      <c r="H60" s="58">
        <v>9054</v>
      </c>
      <c r="I60" s="29">
        <f t="shared" si="2"/>
        <v>67285</v>
      </c>
      <c r="J60" s="34">
        <v>53223</v>
      </c>
      <c r="K60" s="78">
        <f>2837+11225</f>
        <v>14062</v>
      </c>
      <c r="L60" s="29">
        <f t="shared" si="3"/>
        <v>32626.5</v>
      </c>
      <c r="M60" s="74">
        <f t="shared" si="7"/>
        <v>26611.5</v>
      </c>
      <c r="N60" s="78">
        <f>1584+4431</f>
        <v>6015</v>
      </c>
      <c r="O60" s="29">
        <f t="shared" si="4"/>
        <v>65291</v>
      </c>
      <c r="P60" s="29">
        <v>49983</v>
      </c>
      <c r="Q60" s="29">
        <v>15308</v>
      </c>
      <c r="R60" s="29">
        <f t="shared" si="5"/>
        <v>33459</v>
      </c>
      <c r="S60" s="29">
        <v>24992</v>
      </c>
      <c r="T60" s="72">
        <v>8467</v>
      </c>
    </row>
    <row r="61" spans="1:20" s="4" customFormat="1" ht="15.75" x14ac:dyDescent="0.25">
      <c r="A61" s="36" t="s">
        <v>99</v>
      </c>
      <c r="B61" s="32" t="s">
        <v>100</v>
      </c>
      <c r="C61" s="18">
        <f t="shared" si="0"/>
        <v>8672</v>
      </c>
      <c r="D61" s="46">
        <v>6925</v>
      </c>
      <c r="E61" s="52">
        <v>1747</v>
      </c>
      <c r="F61" s="72">
        <f t="shared" si="1"/>
        <v>3772</v>
      </c>
      <c r="G61" s="68">
        <v>3463</v>
      </c>
      <c r="H61" s="57">
        <v>309</v>
      </c>
      <c r="I61" s="72">
        <f t="shared" si="2"/>
        <v>10389</v>
      </c>
      <c r="J61" s="38">
        <v>8250</v>
      </c>
      <c r="K61" s="73">
        <f>2043+96</f>
        <v>2139</v>
      </c>
      <c r="L61" s="72">
        <f t="shared" si="3"/>
        <v>4274</v>
      </c>
      <c r="M61" s="87">
        <f t="shared" si="7"/>
        <v>4125</v>
      </c>
      <c r="N61" s="73">
        <v>149</v>
      </c>
      <c r="O61" s="72">
        <f t="shared" si="4"/>
        <v>9617</v>
      </c>
      <c r="P61" s="72">
        <v>5048</v>
      </c>
      <c r="Q61" s="72">
        <v>4569</v>
      </c>
      <c r="R61" s="72">
        <f t="shared" si="5"/>
        <v>3715</v>
      </c>
      <c r="S61" s="29">
        <v>2524</v>
      </c>
      <c r="T61" s="72">
        <v>1191</v>
      </c>
    </row>
    <row r="62" spans="1:20" s="4" customFormat="1" ht="15.75" x14ac:dyDescent="0.25">
      <c r="A62" s="41" t="s">
        <v>101</v>
      </c>
      <c r="B62" s="32" t="s">
        <v>102</v>
      </c>
      <c r="C62" s="18">
        <f t="shared" si="0"/>
        <v>3577</v>
      </c>
      <c r="D62" s="40">
        <v>2868</v>
      </c>
      <c r="E62" s="53">
        <v>709</v>
      </c>
      <c r="F62" s="29">
        <f t="shared" si="1"/>
        <v>1451</v>
      </c>
      <c r="G62" s="69">
        <v>1434</v>
      </c>
      <c r="H62" s="58">
        <v>17</v>
      </c>
      <c r="I62" s="29">
        <f t="shared" si="2"/>
        <v>3507</v>
      </c>
      <c r="J62" s="34">
        <v>2793</v>
      </c>
      <c r="K62" s="78">
        <f>627+87</f>
        <v>714</v>
      </c>
      <c r="L62" s="29">
        <f t="shared" si="3"/>
        <v>1504.5</v>
      </c>
      <c r="M62" s="74">
        <f t="shared" si="7"/>
        <v>1396.5</v>
      </c>
      <c r="N62" s="78">
        <v>108</v>
      </c>
      <c r="O62" s="29">
        <f t="shared" si="4"/>
        <v>2967</v>
      </c>
      <c r="P62" s="29">
        <v>2139</v>
      </c>
      <c r="Q62" s="29">
        <v>828</v>
      </c>
      <c r="R62" s="29">
        <f t="shared" si="5"/>
        <v>1585</v>
      </c>
      <c r="S62" s="29">
        <v>1070</v>
      </c>
      <c r="T62" s="72">
        <v>515</v>
      </c>
    </row>
    <row r="63" spans="1:20" s="4" customFormat="1" ht="15.75" x14ac:dyDescent="0.25">
      <c r="A63" s="36" t="s">
        <v>103</v>
      </c>
      <c r="B63" s="32" t="s">
        <v>104</v>
      </c>
      <c r="C63" s="18">
        <f t="shared" si="0"/>
        <v>26238</v>
      </c>
      <c r="D63" s="33">
        <v>20954</v>
      </c>
      <c r="E63" s="52">
        <v>5284</v>
      </c>
      <c r="F63" s="72">
        <f t="shared" si="1"/>
        <v>12196</v>
      </c>
      <c r="G63" s="68">
        <v>10477</v>
      </c>
      <c r="H63" s="57">
        <v>1719</v>
      </c>
      <c r="I63" s="72">
        <f t="shared" si="2"/>
        <v>33853</v>
      </c>
      <c r="J63" s="38">
        <f>J65+J69+J70+J71+J74</f>
        <v>25432</v>
      </c>
      <c r="K63" s="73">
        <f>6446+1975</f>
        <v>8421</v>
      </c>
      <c r="L63" s="72">
        <f t="shared" si="3"/>
        <v>15471</v>
      </c>
      <c r="M63" s="87">
        <f t="shared" si="7"/>
        <v>12716</v>
      </c>
      <c r="N63" s="73">
        <f>1860+895</f>
        <v>2755</v>
      </c>
      <c r="O63" s="72">
        <f t="shared" si="4"/>
        <v>44512</v>
      </c>
      <c r="P63" s="72">
        <v>36023</v>
      </c>
      <c r="Q63" s="72">
        <v>8489</v>
      </c>
      <c r="R63" s="72">
        <f t="shared" si="5"/>
        <v>24226</v>
      </c>
      <c r="S63" s="29">
        <v>18012</v>
      </c>
      <c r="T63" s="72">
        <v>6214</v>
      </c>
    </row>
    <row r="64" spans="1:20" s="4" customFormat="1" ht="15.75" x14ac:dyDescent="0.25">
      <c r="A64" s="36" t="s">
        <v>0</v>
      </c>
      <c r="B64" s="32"/>
      <c r="C64" s="18">
        <f t="shared" si="0"/>
        <v>0</v>
      </c>
      <c r="D64" s="42"/>
      <c r="E64" s="53"/>
      <c r="F64" s="29">
        <f t="shared" si="1"/>
        <v>0</v>
      </c>
      <c r="G64" s="69"/>
      <c r="H64" s="58"/>
      <c r="I64" s="29">
        <f t="shared" si="2"/>
        <v>0</v>
      </c>
      <c r="J64" s="34"/>
      <c r="K64" s="78"/>
      <c r="L64" s="72">
        <f t="shared" si="3"/>
        <v>0</v>
      </c>
      <c r="M64" s="74">
        <f t="shared" si="7"/>
        <v>0</v>
      </c>
      <c r="N64" s="78"/>
      <c r="O64" s="29">
        <f t="shared" si="4"/>
        <v>0</v>
      </c>
      <c r="P64" s="29"/>
      <c r="Q64" s="29">
        <v>0</v>
      </c>
      <c r="R64" s="72">
        <f t="shared" si="5"/>
        <v>0</v>
      </c>
      <c r="S64" s="29"/>
      <c r="T64" s="72">
        <v>0</v>
      </c>
    </row>
    <row r="65" spans="1:20" s="4" customFormat="1" ht="15.75" x14ac:dyDescent="0.25">
      <c r="A65" s="41" t="s">
        <v>105</v>
      </c>
      <c r="B65" s="32" t="s">
        <v>106</v>
      </c>
      <c r="C65" s="18">
        <f t="shared" si="0"/>
        <v>4794</v>
      </c>
      <c r="D65" s="42">
        <v>3569</v>
      </c>
      <c r="E65" s="53">
        <v>1225</v>
      </c>
      <c r="F65" s="29">
        <f t="shared" si="1"/>
        <v>2324</v>
      </c>
      <c r="G65" s="69">
        <v>1785</v>
      </c>
      <c r="H65" s="58">
        <v>539</v>
      </c>
      <c r="I65" s="29">
        <f t="shared" si="2"/>
        <v>6432</v>
      </c>
      <c r="J65" s="34">
        <v>2863</v>
      </c>
      <c r="K65" s="78">
        <f>2206+1363</f>
        <v>3569</v>
      </c>
      <c r="L65" s="29">
        <f t="shared" si="3"/>
        <v>2017.5</v>
      </c>
      <c r="M65" s="74">
        <f t="shared" si="7"/>
        <v>1431.5</v>
      </c>
      <c r="N65" s="78">
        <f>129+457</f>
        <v>586</v>
      </c>
      <c r="O65" s="29">
        <f t="shared" si="4"/>
        <v>12888</v>
      </c>
      <c r="P65" s="29">
        <v>10778</v>
      </c>
      <c r="Q65" s="29">
        <v>2110</v>
      </c>
      <c r="R65" s="29">
        <f t="shared" si="5"/>
        <v>6526</v>
      </c>
      <c r="S65" s="29">
        <v>5389</v>
      </c>
      <c r="T65" s="72">
        <v>1137</v>
      </c>
    </row>
    <row r="66" spans="1:20" s="4" customFormat="1" ht="15.75" x14ac:dyDescent="0.25">
      <c r="A66" s="41" t="s">
        <v>11</v>
      </c>
      <c r="B66" s="32"/>
      <c r="C66" s="18">
        <f t="shared" si="0"/>
        <v>0</v>
      </c>
      <c r="D66" s="42"/>
      <c r="E66" s="53"/>
      <c r="F66" s="29">
        <f t="shared" si="1"/>
        <v>0</v>
      </c>
      <c r="G66" s="69"/>
      <c r="H66" s="58"/>
      <c r="I66" s="29">
        <f t="shared" si="2"/>
        <v>0</v>
      </c>
      <c r="J66" s="34"/>
      <c r="K66" s="78"/>
      <c r="L66" s="72">
        <f t="shared" si="3"/>
        <v>0</v>
      </c>
      <c r="M66" s="74">
        <f t="shared" si="7"/>
        <v>0</v>
      </c>
      <c r="N66" s="78"/>
      <c r="O66" s="29">
        <f t="shared" si="4"/>
        <v>0</v>
      </c>
      <c r="P66" s="29"/>
      <c r="Q66" s="29">
        <v>0</v>
      </c>
      <c r="R66" s="72">
        <f t="shared" si="5"/>
        <v>0</v>
      </c>
      <c r="S66" s="29"/>
      <c r="T66" s="72">
        <v>0</v>
      </c>
    </row>
    <row r="67" spans="1:20" s="4" customFormat="1" ht="15.75" x14ac:dyDescent="0.25">
      <c r="A67" s="41" t="s">
        <v>107</v>
      </c>
      <c r="B67" s="32" t="s">
        <v>108</v>
      </c>
      <c r="C67" s="18">
        <f t="shared" si="0"/>
        <v>0</v>
      </c>
      <c r="D67" s="42"/>
      <c r="E67" s="53"/>
      <c r="F67" s="29">
        <f t="shared" si="1"/>
        <v>0</v>
      </c>
      <c r="G67" s="69"/>
      <c r="H67" s="58"/>
      <c r="I67" s="29">
        <f t="shared" si="2"/>
        <v>0</v>
      </c>
      <c r="J67" s="34">
        <v>0</v>
      </c>
      <c r="K67" s="78"/>
      <c r="L67" s="72">
        <f t="shared" si="3"/>
        <v>0</v>
      </c>
      <c r="M67" s="74">
        <f t="shared" si="7"/>
        <v>0</v>
      </c>
      <c r="N67" s="78"/>
      <c r="O67" s="29">
        <f t="shared" si="4"/>
        <v>0</v>
      </c>
      <c r="P67" s="29"/>
      <c r="Q67" s="29">
        <v>0</v>
      </c>
      <c r="R67" s="72">
        <f t="shared" si="5"/>
        <v>0</v>
      </c>
      <c r="S67" s="29"/>
      <c r="T67" s="72">
        <v>0</v>
      </c>
    </row>
    <row r="68" spans="1:20" s="4" customFormat="1" ht="15.75" x14ac:dyDescent="0.25">
      <c r="A68" s="41" t="s">
        <v>109</v>
      </c>
      <c r="B68" s="32" t="s">
        <v>110</v>
      </c>
      <c r="C68" s="18">
        <f t="shared" si="0"/>
        <v>66</v>
      </c>
      <c r="D68" s="42">
        <v>66</v>
      </c>
      <c r="E68" s="53"/>
      <c r="F68" s="29">
        <f t="shared" si="1"/>
        <v>33</v>
      </c>
      <c r="G68" s="69">
        <v>33</v>
      </c>
      <c r="H68" s="58"/>
      <c r="I68" s="29">
        <f t="shared" si="2"/>
        <v>31</v>
      </c>
      <c r="J68" s="34">
        <v>31</v>
      </c>
      <c r="K68" s="78"/>
      <c r="L68" s="72">
        <f t="shared" si="3"/>
        <v>15.5</v>
      </c>
      <c r="M68" s="74">
        <f t="shared" si="7"/>
        <v>15.5</v>
      </c>
      <c r="N68" s="78"/>
      <c r="O68" s="29">
        <f t="shared" si="4"/>
        <v>3</v>
      </c>
      <c r="P68" s="29">
        <v>3</v>
      </c>
      <c r="Q68" s="29">
        <v>0</v>
      </c>
      <c r="R68" s="72">
        <f t="shared" si="5"/>
        <v>2</v>
      </c>
      <c r="S68" s="29">
        <v>2</v>
      </c>
      <c r="T68" s="72">
        <v>0</v>
      </c>
    </row>
    <row r="69" spans="1:20" s="4" customFormat="1" ht="15.75" x14ac:dyDescent="0.25">
      <c r="A69" s="41" t="s">
        <v>111</v>
      </c>
      <c r="B69" s="32" t="s">
        <v>112</v>
      </c>
      <c r="C69" s="18">
        <f t="shared" si="0"/>
        <v>4139</v>
      </c>
      <c r="D69" s="42">
        <v>3539</v>
      </c>
      <c r="E69" s="53">
        <v>600</v>
      </c>
      <c r="F69" s="29">
        <f t="shared" si="1"/>
        <v>2021</v>
      </c>
      <c r="G69" s="69">
        <v>1770</v>
      </c>
      <c r="H69" s="58">
        <v>251</v>
      </c>
      <c r="I69" s="29">
        <f t="shared" si="2"/>
        <v>4170</v>
      </c>
      <c r="J69" s="34">
        <v>3659</v>
      </c>
      <c r="K69" s="78">
        <v>511</v>
      </c>
      <c r="L69" s="72">
        <f t="shared" si="3"/>
        <v>1959.5</v>
      </c>
      <c r="M69" s="74">
        <f t="shared" si="7"/>
        <v>1829.5</v>
      </c>
      <c r="N69" s="78">
        <v>130</v>
      </c>
      <c r="O69" s="29">
        <f t="shared" si="4"/>
        <v>9378</v>
      </c>
      <c r="P69" s="29">
        <v>6494</v>
      </c>
      <c r="Q69" s="29">
        <v>2884</v>
      </c>
      <c r="R69" s="72">
        <f t="shared" si="5"/>
        <v>4841.5</v>
      </c>
      <c r="S69" s="29">
        <v>3247</v>
      </c>
      <c r="T69" s="72">
        <v>1594.5</v>
      </c>
    </row>
    <row r="70" spans="1:20" s="4" customFormat="1" ht="15.75" x14ac:dyDescent="0.25">
      <c r="A70" s="41" t="s">
        <v>113</v>
      </c>
      <c r="B70" s="32" t="s">
        <v>114</v>
      </c>
      <c r="C70" s="18">
        <f t="shared" si="0"/>
        <v>521</v>
      </c>
      <c r="D70" s="42">
        <v>521</v>
      </c>
      <c r="E70" s="53"/>
      <c r="F70" s="29">
        <f t="shared" si="1"/>
        <v>261</v>
      </c>
      <c r="G70" s="69">
        <v>261</v>
      </c>
      <c r="H70" s="58"/>
      <c r="I70" s="29">
        <f t="shared" si="2"/>
        <v>203</v>
      </c>
      <c r="J70" s="34">
        <v>203</v>
      </c>
      <c r="K70" s="78"/>
      <c r="L70" s="72">
        <f t="shared" si="3"/>
        <v>101.5</v>
      </c>
      <c r="M70" s="74">
        <f t="shared" si="7"/>
        <v>101.5</v>
      </c>
      <c r="N70" s="78"/>
      <c r="O70" s="29">
        <f t="shared" si="4"/>
        <v>9</v>
      </c>
      <c r="P70" s="29">
        <v>9</v>
      </c>
      <c r="Q70" s="29">
        <v>0</v>
      </c>
      <c r="R70" s="72">
        <f t="shared" si="5"/>
        <v>4</v>
      </c>
      <c r="S70" s="29">
        <v>4</v>
      </c>
      <c r="T70" s="72">
        <v>0</v>
      </c>
    </row>
    <row r="71" spans="1:20" ht="15.75" x14ac:dyDescent="0.25">
      <c r="A71" s="41" t="s">
        <v>115</v>
      </c>
      <c r="B71" s="32" t="s">
        <v>116</v>
      </c>
      <c r="C71" s="18">
        <f t="shared" ref="C71:C94" si="8">D71+E71</f>
        <v>15531</v>
      </c>
      <c r="D71" s="42">
        <v>12244</v>
      </c>
      <c r="E71" s="53">
        <v>3287</v>
      </c>
      <c r="F71" s="29">
        <f t="shared" ref="F71:F94" si="9">G71+H71</f>
        <v>7042</v>
      </c>
      <c r="G71" s="69">
        <v>6122</v>
      </c>
      <c r="H71" s="58">
        <v>920</v>
      </c>
      <c r="I71" s="29">
        <f t="shared" ref="I71:I94" si="10">J71+K71</f>
        <v>21461</v>
      </c>
      <c r="J71" s="34">
        <v>17707</v>
      </c>
      <c r="K71" s="81">
        <f>3283+471</f>
        <v>3754</v>
      </c>
      <c r="L71" s="72">
        <f t="shared" ref="L71:L94" si="11">M71+N71</f>
        <v>10633.5</v>
      </c>
      <c r="M71" s="74">
        <f t="shared" si="7"/>
        <v>8853.5</v>
      </c>
      <c r="N71" s="81">
        <f>1412+368</f>
        <v>1780</v>
      </c>
      <c r="O71" s="29">
        <f t="shared" ref="O71:O93" si="12">P71+Q71</f>
        <v>21923</v>
      </c>
      <c r="P71" s="29">
        <v>18742</v>
      </c>
      <c r="Q71" s="29">
        <v>3181</v>
      </c>
      <c r="R71" s="72">
        <f t="shared" ref="R71:R93" si="13">S71+T71</f>
        <v>12493.5</v>
      </c>
      <c r="S71" s="29">
        <v>9371</v>
      </c>
      <c r="T71" s="72">
        <v>3122.5</v>
      </c>
    </row>
    <row r="72" spans="1:20" ht="15.75" x14ac:dyDescent="0.25">
      <c r="A72" s="43" t="s">
        <v>94</v>
      </c>
      <c r="B72" s="32"/>
      <c r="C72" s="18">
        <f t="shared" si="8"/>
        <v>0</v>
      </c>
      <c r="D72" s="48"/>
      <c r="E72" s="53"/>
      <c r="F72" s="29">
        <f t="shared" si="9"/>
        <v>0</v>
      </c>
      <c r="G72" s="69"/>
      <c r="H72" s="58"/>
      <c r="I72" s="29">
        <f t="shared" si="10"/>
        <v>0</v>
      </c>
      <c r="J72" s="34"/>
      <c r="K72" s="81"/>
      <c r="L72" s="72">
        <f t="shared" si="11"/>
        <v>0</v>
      </c>
      <c r="M72" s="74">
        <f t="shared" si="7"/>
        <v>0</v>
      </c>
      <c r="N72" s="81"/>
      <c r="O72" s="29">
        <f t="shared" si="12"/>
        <v>0</v>
      </c>
      <c r="P72" s="29"/>
      <c r="Q72" s="29">
        <v>0</v>
      </c>
      <c r="R72" s="72">
        <f t="shared" si="13"/>
        <v>0</v>
      </c>
      <c r="S72" s="29"/>
      <c r="T72" s="72">
        <v>0</v>
      </c>
    </row>
    <row r="73" spans="1:20" ht="15.75" x14ac:dyDescent="0.25">
      <c r="A73" s="43" t="s">
        <v>140</v>
      </c>
      <c r="B73" s="32" t="s">
        <v>139</v>
      </c>
      <c r="C73" s="18">
        <f t="shared" si="8"/>
        <v>5096</v>
      </c>
      <c r="D73" s="42">
        <v>3623</v>
      </c>
      <c r="E73" s="53">
        <v>1473</v>
      </c>
      <c r="F73" s="29">
        <f t="shared" si="9"/>
        <v>2460</v>
      </c>
      <c r="G73" s="69">
        <v>1812</v>
      </c>
      <c r="H73" s="58">
        <v>648</v>
      </c>
      <c r="I73" s="29">
        <f t="shared" si="10"/>
        <v>967</v>
      </c>
      <c r="J73" s="34">
        <v>532</v>
      </c>
      <c r="K73" s="81">
        <v>435</v>
      </c>
      <c r="L73" s="29">
        <f t="shared" si="11"/>
        <v>450</v>
      </c>
      <c r="M73" s="74">
        <f t="shared" si="7"/>
        <v>266</v>
      </c>
      <c r="N73" s="81">
        <v>184</v>
      </c>
      <c r="O73" s="29">
        <f t="shared" si="12"/>
        <v>7641</v>
      </c>
      <c r="P73" s="29">
        <v>5578</v>
      </c>
      <c r="Q73" s="29">
        <v>2063</v>
      </c>
      <c r="R73" s="29">
        <f t="shared" si="13"/>
        <v>4498.5</v>
      </c>
      <c r="S73" s="29">
        <v>2789</v>
      </c>
      <c r="T73" s="72">
        <v>1709.5</v>
      </c>
    </row>
    <row r="74" spans="1:20" ht="15.75" x14ac:dyDescent="0.25">
      <c r="A74" s="20" t="s">
        <v>117</v>
      </c>
      <c r="B74" s="17" t="s">
        <v>118</v>
      </c>
      <c r="C74" s="18">
        <f t="shared" si="8"/>
        <v>1253</v>
      </c>
      <c r="D74" s="23">
        <v>1081</v>
      </c>
      <c r="E74" s="53">
        <v>172</v>
      </c>
      <c r="F74" s="29">
        <f t="shared" si="9"/>
        <v>550</v>
      </c>
      <c r="G74" s="69">
        <v>541</v>
      </c>
      <c r="H74" s="58">
        <v>9</v>
      </c>
      <c r="I74" s="29">
        <f t="shared" si="10"/>
        <v>1587</v>
      </c>
      <c r="J74" s="30">
        <v>1000</v>
      </c>
      <c r="K74" s="81">
        <f>446+141</f>
        <v>587</v>
      </c>
      <c r="L74" s="29">
        <f t="shared" si="11"/>
        <v>759</v>
      </c>
      <c r="M74" s="76">
        <f t="shared" si="7"/>
        <v>500</v>
      </c>
      <c r="N74" s="81">
        <f>189+70</f>
        <v>259</v>
      </c>
      <c r="O74" s="29">
        <f t="shared" si="12"/>
        <v>1476</v>
      </c>
      <c r="P74" s="29">
        <v>1299</v>
      </c>
      <c r="Q74" s="29">
        <v>177</v>
      </c>
      <c r="R74" s="29">
        <f t="shared" si="13"/>
        <v>952.5</v>
      </c>
      <c r="S74" s="29">
        <v>649</v>
      </c>
      <c r="T74" s="72">
        <v>303.5</v>
      </c>
    </row>
    <row r="75" spans="1:20" ht="15.75" x14ac:dyDescent="0.25">
      <c r="A75" s="19" t="s">
        <v>119</v>
      </c>
      <c r="B75" s="17" t="s">
        <v>120</v>
      </c>
      <c r="C75" s="18">
        <f t="shared" si="8"/>
        <v>6984</v>
      </c>
      <c r="D75" s="24">
        <v>5955</v>
      </c>
      <c r="E75" s="52">
        <v>1029</v>
      </c>
      <c r="F75" s="72">
        <f t="shared" si="9"/>
        <v>3204</v>
      </c>
      <c r="G75" s="68">
        <v>2978</v>
      </c>
      <c r="H75" s="57">
        <v>226</v>
      </c>
      <c r="I75" s="72">
        <f t="shared" si="10"/>
        <v>9542</v>
      </c>
      <c r="J75" s="82">
        <v>9455</v>
      </c>
      <c r="K75" s="80">
        <v>87</v>
      </c>
      <c r="L75" s="72">
        <f t="shared" si="11"/>
        <v>4727.5</v>
      </c>
      <c r="M75" s="88">
        <f t="shared" si="7"/>
        <v>4727.5</v>
      </c>
      <c r="N75" s="80"/>
      <c r="O75" s="72">
        <f t="shared" si="12"/>
        <v>-1751</v>
      </c>
      <c r="P75" s="72">
        <v>-1751</v>
      </c>
      <c r="Q75" s="72">
        <v>0</v>
      </c>
      <c r="R75" s="72">
        <f t="shared" si="13"/>
        <v>-855</v>
      </c>
      <c r="S75" s="29">
        <v>-875</v>
      </c>
      <c r="T75" s="72">
        <v>20</v>
      </c>
    </row>
    <row r="76" spans="1:20" ht="15.75" x14ac:dyDescent="0.25">
      <c r="A76" s="19" t="s">
        <v>94</v>
      </c>
      <c r="B76" s="17"/>
      <c r="C76" s="18">
        <f t="shared" si="8"/>
        <v>0</v>
      </c>
      <c r="D76" s="24"/>
      <c r="E76" s="53"/>
      <c r="F76" s="29">
        <f t="shared" si="9"/>
        <v>0</v>
      </c>
      <c r="G76" s="69"/>
      <c r="H76" s="58"/>
      <c r="I76" s="29">
        <f t="shared" si="10"/>
        <v>0</v>
      </c>
      <c r="J76" s="30"/>
      <c r="K76" s="81"/>
      <c r="L76" s="72">
        <f t="shared" si="11"/>
        <v>0</v>
      </c>
      <c r="M76" s="76">
        <f t="shared" si="7"/>
        <v>0</v>
      </c>
      <c r="N76" s="81"/>
      <c r="O76" s="29">
        <f t="shared" si="12"/>
        <v>0</v>
      </c>
      <c r="P76" s="29"/>
      <c r="Q76" s="29">
        <v>0</v>
      </c>
      <c r="R76" s="72">
        <f t="shared" si="13"/>
        <v>0</v>
      </c>
      <c r="S76" s="29"/>
      <c r="T76" s="72">
        <v>0</v>
      </c>
    </row>
    <row r="77" spans="1:20" ht="15.75" x14ac:dyDescent="0.25">
      <c r="A77" s="20" t="s">
        <v>121</v>
      </c>
      <c r="B77" s="17" t="s">
        <v>122</v>
      </c>
      <c r="C77" s="18">
        <f t="shared" si="8"/>
        <v>6216</v>
      </c>
      <c r="D77" s="23">
        <v>5187</v>
      </c>
      <c r="E77" s="53">
        <v>1029</v>
      </c>
      <c r="F77" s="29">
        <f t="shared" si="9"/>
        <v>2820</v>
      </c>
      <c r="G77" s="69">
        <v>2594</v>
      </c>
      <c r="H77" s="58">
        <v>226</v>
      </c>
      <c r="I77" s="29">
        <f t="shared" si="10"/>
        <v>9399</v>
      </c>
      <c r="J77" s="30">
        <v>9312</v>
      </c>
      <c r="K77" s="81">
        <v>87</v>
      </c>
      <c r="L77" s="29">
        <f t="shared" si="11"/>
        <v>4656</v>
      </c>
      <c r="M77" s="76">
        <f t="shared" si="7"/>
        <v>4656</v>
      </c>
      <c r="N77" s="81"/>
      <c r="O77" s="29">
        <f t="shared" si="12"/>
        <v>-1857</v>
      </c>
      <c r="P77" s="29">
        <v>-1857</v>
      </c>
      <c r="Q77" s="29">
        <v>0</v>
      </c>
      <c r="R77" s="29">
        <f t="shared" si="13"/>
        <v>-908</v>
      </c>
      <c r="S77" s="29">
        <v>-928</v>
      </c>
      <c r="T77" s="72">
        <v>20</v>
      </c>
    </row>
    <row r="78" spans="1:20" ht="15.75" x14ac:dyDescent="0.25">
      <c r="A78" s="20" t="s">
        <v>123</v>
      </c>
      <c r="B78" s="17" t="s">
        <v>124</v>
      </c>
      <c r="C78" s="18">
        <f t="shared" si="8"/>
        <v>0</v>
      </c>
      <c r="D78" s="23"/>
      <c r="E78" s="53"/>
      <c r="F78" s="29">
        <f t="shared" si="9"/>
        <v>0</v>
      </c>
      <c r="G78" s="69"/>
      <c r="H78" s="58"/>
      <c r="I78" s="29">
        <f t="shared" si="10"/>
        <v>0</v>
      </c>
      <c r="J78" s="30">
        <v>0</v>
      </c>
      <c r="K78" s="81"/>
      <c r="L78" s="72">
        <f t="shared" si="11"/>
        <v>0</v>
      </c>
      <c r="M78" s="76">
        <f t="shared" si="7"/>
        <v>0</v>
      </c>
      <c r="N78" s="81"/>
      <c r="O78" s="29">
        <f t="shared" si="12"/>
        <v>0</v>
      </c>
      <c r="P78" s="29"/>
      <c r="Q78" s="29">
        <v>0</v>
      </c>
      <c r="R78" s="72">
        <f t="shared" si="13"/>
        <v>0</v>
      </c>
      <c r="S78" s="29"/>
      <c r="T78" s="72">
        <v>0</v>
      </c>
    </row>
    <row r="79" spans="1:20" ht="15.75" x14ac:dyDescent="0.25">
      <c r="A79" s="19" t="s">
        <v>125</v>
      </c>
      <c r="B79" s="17" t="s">
        <v>126</v>
      </c>
      <c r="C79" s="18">
        <f t="shared" si="8"/>
        <v>71816</v>
      </c>
      <c r="D79" s="24">
        <v>56509</v>
      </c>
      <c r="E79" s="52">
        <v>15307</v>
      </c>
      <c r="F79" s="72">
        <f t="shared" si="9"/>
        <v>34990</v>
      </c>
      <c r="G79" s="68">
        <v>28255</v>
      </c>
      <c r="H79" s="57">
        <v>6735</v>
      </c>
      <c r="I79" s="72">
        <f t="shared" si="10"/>
        <v>93300</v>
      </c>
      <c r="J79" s="82">
        <v>68103</v>
      </c>
      <c r="K79" s="80">
        <v>25197</v>
      </c>
      <c r="L79" s="72">
        <f t="shared" si="11"/>
        <v>40644.5</v>
      </c>
      <c r="M79" s="88">
        <f t="shared" ref="M79:M94" si="14">J79*15/10-J79</f>
        <v>34051.5</v>
      </c>
      <c r="N79" s="80">
        <v>6593</v>
      </c>
      <c r="O79" s="72">
        <f t="shared" si="12"/>
        <v>68883</v>
      </c>
      <c r="P79" s="72">
        <v>63221</v>
      </c>
      <c r="Q79" s="72">
        <v>5662</v>
      </c>
      <c r="R79" s="72">
        <f t="shared" si="13"/>
        <v>38329.5</v>
      </c>
      <c r="S79" s="29">
        <v>31611</v>
      </c>
      <c r="T79" s="72">
        <v>6718.5</v>
      </c>
    </row>
    <row r="80" spans="1:20" ht="15.75" x14ac:dyDescent="0.25">
      <c r="A80" s="25" t="s">
        <v>94</v>
      </c>
      <c r="B80" s="17"/>
      <c r="C80" s="18">
        <f t="shared" si="8"/>
        <v>0</v>
      </c>
      <c r="D80" s="24"/>
      <c r="E80" s="53"/>
      <c r="F80" s="29">
        <f t="shared" si="9"/>
        <v>0</v>
      </c>
      <c r="G80" s="69"/>
      <c r="H80" s="58"/>
      <c r="I80" s="29">
        <f t="shared" si="10"/>
        <v>0</v>
      </c>
      <c r="J80" s="30"/>
      <c r="K80" s="81"/>
      <c r="L80" s="72">
        <f t="shared" si="11"/>
        <v>0</v>
      </c>
      <c r="M80" s="76">
        <f t="shared" si="14"/>
        <v>0</v>
      </c>
      <c r="N80" s="81"/>
      <c r="O80" s="29">
        <f t="shared" si="12"/>
        <v>0</v>
      </c>
      <c r="P80" s="29"/>
      <c r="Q80" s="29">
        <v>0</v>
      </c>
      <c r="R80" s="72">
        <f t="shared" si="13"/>
        <v>0</v>
      </c>
      <c r="S80" s="29"/>
      <c r="T80" s="72">
        <v>0</v>
      </c>
    </row>
    <row r="81" spans="1:20" ht="15.75" x14ac:dyDescent="0.25">
      <c r="A81" s="25" t="s">
        <v>146</v>
      </c>
      <c r="B81" s="22" t="s">
        <v>148</v>
      </c>
      <c r="C81" s="18">
        <f t="shared" si="8"/>
        <v>18212</v>
      </c>
      <c r="D81" s="23">
        <v>16927</v>
      </c>
      <c r="E81" s="53">
        <v>1285</v>
      </c>
      <c r="F81" s="29">
        <f t="shared" si="9"/>
        <v>10467</v>
      </c>
      <c r="G81" s="69">
        <v>8464</v>
      </c>
      <c r="H81" s="58">
        <v>2003</v>
      </c>
      <c r="I81" s="29">
        <f t="shared" si="10"/>
        <v>14900</v>
      </c>
      <c r="J81" s="30">
        <v>88</v>
      </c>
      <c r="K81" s="81">
        <f>14774+38</f>
        <v>14812</v>
      </c>
      <c r="L81" s="29">
        <f t="shared" si="11"/>
        <v>5697</v>
      </c>
      <c r="M81" s="76">
        <f t="shared" si="14"/>
        <v>44</v>
      </c>
      <c r="N81" s="81">
        <f>5638+15</f>
        <v>5653</v>
      </c>
      <c r="O81" s="29">
        <f t="shared" si="12"/>
        <v>13650</v>
      </c>
      <c r="P81" s="29">
        <v>13644</v>
      </c>
      <c r="Q81" s="29">
        <v>6</v>
      </c>
      <c r="R81" s="29">
        <f t="shared" si="13"/>
        <v>8256</v>
      </c>
      <c r="S81" s="29">
        <v>6822</v>
      </c>
      <c r="T81" s="72">
        <v>1434</v>
      </c>
    </row>
    <row r="82" spans="1:20" ht="15.75" x14ac:dyDescent="0.25">
      <c r="A82" s="21" t="s">
        <v>94</v>
      </c>
      <c r="B82" s="22"/>
      <c r="C82" s="18">
        <f t="shared" si="8"/>
        <v>0</v>
      </c>
      <c r="D82" s="23"/>
      <c r="E82" s="53"/>
      <c r="F82" s="29">
        <f t="shared" si="9"/>
        <v>0</v>
      </c>
      <c r="G82" s="69"/>
      <c r="H82" s="58"/>
      <c r="I82" s="29">
        <f t="shared" si="10"/>
        <v>0</v>
      </c>
      <c r="J82" s="30"/>
      <c r="K82" s="81"/>
      <c r="L82" s="72">
        <f t="shared" si="11"/>
        <v>0</v>
      </c>
      <c r="M82" s="76">
        <f t="shared" si="14"/>
        <v>0</v>
      </c>
      <c r="N82" s="81"/>
      <c r="O82" s="29">
        <f t="shared" si="12"/>
        <v>0</v>
      </c>
      <c r="P82" s="29"/>
      <c r="Q82" s="72">
        <v>0</v>
      </c>
      <c r="R82" s="72">
        <f t="shared" si="13"/>
        <v>0</v>
      </c>
      <c r="S82" s="29"/>
      <c r="T82" s="72">
        <v>0</v>
      </c>
    </row>
    <row r="83" spans="1:20" ht="15.75" x14ac:dyDescent="0.25">
      <c r="A83" s="21" t="s">
        <v>147</v>
      </c>
      <c r="B83" s="22" t="s">
        <v>149</v>
      </c>
      <c r="C83" s="18">
        <f t="shared" si="8"/>
        <v>106</v>
      </c>
      <c r="D83" s="23">
        <v>106</v>
      </c>
      <c r="E83" s="53"/>
      <c r="F83" s="29">
        <f t="shared" si="9"/>
        <v>53</v>
      </c>
      <c r="G83" s="69">
        <v>53</v>
      </c>
      <c r="H83" s="58"/>
      <c r="I83" s="29">
        <f t="shared" si="10"/>
        <v>48</v>
      </c>
      <c r="J83" s="30">
        <v>48</v>
      </c>
      <c r="K83" s="81"/>
      <c r="L83" s="29">
        <f t="shared" si="11"/>
        <v>24</v>
      </c>
      <c r="M83" s="76">
        <f t="shared" si="14"/>
        <v>24</v>
      </c>
      <c r="N83" s="81"/>
      <c r="O83" s="29">
        <f t="shared" si="12"/>
        <v>645</v>
      </c>
      <c r="P83" s="29">
        <v>645</v>
      </c>
      <c r="Q83" s="29">
        <v>0</v>
      </c>
      <c r="R83" s="29">
        <f t="shared" si="13"/>
        <v>323</v>
      </c>
      <c r="S83" s="29">
        <v>323</v>
      </c>
      <c r="T83" s="72">
        <v>0</v>
      </c>
    </row>
    <row r="84" spans="1:20" ht="15.75" x14ac:dyDescent="0.25">
      <c r="A84" s="25" t="s">
        <v>150</v>
      </c>
      <c r="B84" s="22" t="s">
        <v>151</v>
      </c>
      <c r="C84" s="18">
        <f t="shared" si="8"/>
        <v>13353</v>
      </c>
      <c r="D84" s="23">
        <v>5579</v>
      </c>
      <c r="E84" s="53">
        <v>7774</v>
      </c>
      <c r="F84" s="29">
        <f t="shared" si="9"/>
        <v>3023</v>
      </c>
      <c r="G84" s="69">
        <v>2790</v>
      </c>
      <c r="H84" s="58">
        <v>233</v>
      </c>
      <c r="I84" s="29">
        <f t="shared" si="10"/>
        <v>15145</v>
      </c>
      <c r="J84" s="30">
        <v>6610</v>
      </c>
      <c r="K84" s="81">
        <f>7018+1517</f>
        <v>8535</v>
      </c>
      <c r="L84" s="29">
        <f t="shared" si="11"/>
        <v>3518</v>
      </c>
      <c r="M84" s="76">
        <f t="shared" si="14"/>
        <v>3305</v>
      </c>
      <c r="N84" s="81">
        <v>213</v>
      </c>
      <c r="O84" s="29">
        <f t="shared" si="12"/>
        <v>9348</v>
      </c>
      <c r="P84" s="29">
        <v>6003</v>
      </c>
      <c r="Q84" s="29">
        <v>3345</v>
      </c>
      <c r="R84" s="29">
        <f t="shared" si="13"/>
        <v>6621.5</v>
      </c>
      <c r="S84" s="29">
        <v>3002</v>
      </c>
      <c r="T84" s="72">
        <v>3619.5</v>
      </c>
    </row>
    <row r="85" spans="1:20" ht="15.75" x14ac:dyDescent="0.25">
      <c r="A85" s="19" t="s">
        <v>127</v>
      </c>
      <c r="B85" s="22" t="s">
        <v>128</v>
      </c>
      <c r="C85" s="18">
        <f t="shared" si="8"/>
        <v>3017</v>
      </c>
      <c r="D85" s="24">
        <v>3010</v>
      </c>
      <c r="E85" s="52">
        <v>7</v>
      </c>
      <c r="F85" s="72">
        <f t="shared" si="9"/>
        <v>1508</v>
      </c>
      <c r="G85" s="68">
        <v>1505</v>
      </c>
      <c r="H85" s="57">
        <v>3</v>
      </c>
      <c r="I85" s="72">
        <f t="shared" si="10"/>
        <v>3245</v>
      </c>
      <c r="J85" s="30">
        <v>3245</v>
      </c>
      <c r="K85" s="81"/>
      <c r="L85" s="72">
        <f t="shared" si="11"/>
        <v>1622.5</v>
      </c>
      <c r="M85" s="88">
        <f t="shared" si="14"/>
        <v>1622.5</v>
      </c>
      <c r="N85" s="80"/>
      <c r="O85" s="72">
        <f t="shared" si="12"/>
        <v>2822</v>
      </c>
      <c r="P85" s="72">
        <v>2743</v>
      </c>
      <c r="Q85" s="72">
        <v>79</v>
      </c>
      <c r="R85" s="72">
        <f t="shared" si="13"/>
        <v>1410</v>
      </c>
      <c r="S85" s="29">
        <v>1372</v>
      </c>
      <c r="T85" s="72">
        <v>38</v>
      </c>
    </row>
    <row r="86" spans="1:20" ht="15.75" x14ac:dyDescent="0.25">
      <c r="A86" s="19" t="s">
        <v>145</v>
      </c>
      <c r="B86" s="22" t="s">
        <v>129</v>
      </c>
      <c r="C86" s="18">
        <f t="shared" si="8"/>
        <v>5803</v>
      </c>
      <c r="D86" s="24">
        <v>5027</v>
      </c>
      <c r="E86" s="52">
        <v>776</v>
      </c>
      <c r="F86" s="72">
        <f t="shared" si="9"/>
        <v>2855</v>
      </c>
      <c r="G86" s="68">
        <v>2514</v>
      </c>
      <c r="H86" s="57">
        <v>341</v>
      </c>
      <c r="I86" s="72">
        <f t="shared" si="10"/>
        <v>11643</v>
      </c>
      <c r="J86" s="82">
        <v>10869</v>
      </c>
      <c r="K86" s="80">
        <f>748+26</f>
        <v>774</v>
      </c>
      <c r="L86" s="72">
        <f t="shared" si="11"/>
        <v>5765.5</v>
      </c>
      <c r="M86" s="88">
        <f t="shared" si="14"/>
        <v>5434.5</v>
      </c>
      <c r="N86" s="80">
        <f>325+6</f>
        <v>331</v>
      </c>
      <c r="O86" s="72">
        <f t="shared" si="12"/>
        <v>8806</v>
      </c>
      <c r="P86" s="72">
        <v>7892</v>
      </c>
      <c r="Q86" s="72">
        <v>914</v>
      </c>
      <c r="R86" s="72">
        <f t="shared" si="13"/>
        <v>4152.5</v>
      </c>
      <c r="S86" s="29">
        <v>3946</v>
      </c>
      <c r="T86" s="72">
        <v>206.5</v>
      </c>
    </row>
    <row r="87" spans="1:20" ht="15.75" x14ac:dyDescent="0.25">
      <c r="A87" s="25" t="s">
        <v>94</v>
      </c>
      <c r="B87" s="22"/>
      <c r="C87" s="18">
        <f t="shared" si="8"/>
        <v>0</v>
      </c>
      <c r="D87" s="24"/>
      <c r="E87" s="53"/>
      <c r="F87" s="29">
        <f t="shared" si="9"/>
        <v>0</v>
      </c>
      <c r="G87" s="69"/>
      <c r="H87" s="58"/>
      <c r="I87" s="29">
        <f t="shared" si="10"/>
        <v>0</v>
      </c>
      <c r="J87" s="30"/>
      <c r="K87" s="81"/>
      <c r="L87" s="72">
        <f t="shared" si="11"/>
        <v>0</v>
      </c>
      <c r="M87" s="76">
        <f t="shared" si="14"/>
        <v>0</v>
      </c>
      <c r="N87" s="81"/>
      <c r="O87" s="29">
        <f t="shared" si="12"/>
        <v>0</v>
      </c>
      <c r="P87" s="29"/>
      <c r="Q87" s="29">
        <v>0</v>
      </c>
      <c r="R87" s="72">
        <f t="shared" si="13"/>
        <v>0</v>
      </c>
      <c r="S87" s="29"/>
      <c r="T87" s="72">
        <v>0</v>
      </c>
    </row>
    <row r="88" spans="1:20" ht="15.75" x14ac:dyDescent="0.25">
      <c r="A88" s="25" t="s">
        <v>141</v>
      </c>
      <c r="B88" s="22" t="s">
        <v>142</v>
      </c>
      <c r="C88" s="18">
        <f t="shared" si="8"/>
        <v>5343</v>
      </c>
      <c r="D88" s="23">
        <v>4985</v>
      </c>
      <c r="E88" s="53">
        <v>358</v>
      </c>
      <c r="F88" s="29">
        <f t="shared" si="9"/>
        <v>2651</v>
      </c>
      <c r="G88" s="69">
        <v>2493</v>
      </c>
      <c r="H88" s="58">
        <v>158</v>
      </c>
      <c r="I88" s="29">
        <f t="shared" si="10"/>
        <v>1051</v>
      </c>
      <c r="J88" s="30">
        <v>1051</v>
      </c>
      <c r="K88" s="81"/>
      <c r="L88" s="72">
        <f t="shared" si="11"/>
        <v>525.5</v>
      </c>
      <c r="M88" s="76">
        <f t="shared" si="14"/>
        <v>525.5</v>
      </c>
      <c r="N88" s="81"/>
      <c r="O88" s="29">
        <f t="shared" si="12"/>
        <v>8138</v>
      </c>
      <c r="P88" s="29">
        <v>7858</v>
      </c>
      <c r="Q88" s="29">
        <v>280</v>
      </c>
      <c r="R88" s="72">
        <f t="shared" si="13"/>
        <v>3990.5</v>
      </c>
      <c r="S88" s="29">
        <v>3929</v>
      </c>
      <c r="T88" s="72">
        <v>61.5</v>
      </c>
    </row>
    <row r="89" spans="1:20" ht="15.75" x14ac:dyDescent="0.25">
      <c r="A89" s="25" t="s">
        <v>143</v>
      </c>
      <c r="B89" s="22" t="s">
        <v>144</v>
      </c>
      <c r="C89" s="18">
        <f t="shared" si="8"/>
        <v>0</v>
      </c>
      <c r="D89" s="24"/>
      <c r="E89" s="53"/>
      <c r="F89" s="29">
        <f t="shared" si="9"/>
        <v>0</v>
      </c>
      <c r="G89" s="69"/>
      <c r="H89" s="58"/>
      <c r="I89" s="29">
        <f t="shared" si="10"/>
        <v>0</v>
      </c>
      <c r="J89" s="30">
        <v>0</v>
      </c>
      <c r="K89" s="81"/>
      <c r="L89" s="72">
        <f t="shared" si="11"/>
        <v>0</v>
      </c>
      <c r="M89" s="76">
        <f t="shared" si="14"/>
        <v>0</v>
      </c>
      <c r="N89" s="81"/>
      <c r="O89" s="29">
        <f t="shared" si="12"/>
        <v>0</v>
      </c>
      <c r="P89" s="29"/>
      <c r="Q89" s="29">
        <v>0</v>
      </c>
      <c r="R89" s="72">
        <f t="shared" si="13"/>
        <v>0</v>
      </c>
      <c r="S89" s="29"/>
      <c r="T89" s="72">
        <v>0</v>
      </c>
    </row>
    <row r="90" spans="1:20" ht="31.5" x14ac:dyDescent="0.25">
      <c r="A90" s="19" t="s">
        <v>130</v>
      </c>
      <c r="B90" s="17" t="s">
        <v>131</v>
      </c>
      <c r="C90" s="18">
        <f t="shared" si="8"/>
        <v>11444</v>
      </c>
      <c r="D90" s="24">
        <v>8596</v>
      </c>
      <c r="E90" s="52">
        <v>2848</v>
      </c>
      <c r="F90" s="72">
        <f t="shared" si="9"/>
        <v>8429</v>
      </c>
      <c r="G90" s="68">
        <v>4298</v>
      </c>
      <c r="H90" s="57">
        <v>4131</v>
      </c>
      <c r="I90" s="72">
        <f t="shared" si="10"/>
        <v>11944</v>
      </c>
      <c r="J90" s="82">
        <v>10271</v>
      </c>
      <c r="K90" s="80">
        <f>1645+28</f>
        <v>1673</v>
      </c>
      <c r="L90" s="72">
        <f t="shared" si="11"/>
        <v>6128.5</v>
      </c>
      <c r="M90" s="88">
        <f t="shared" si="14"/>
        <v>5135.5</v>
      </c>
      <c r="N90" s="80">
        <f>974+19</f>
        <v>993</v>
      </c>
      <c r="O90" s="72">
        <f t="shared" si="12"/>
        <v>10132</v>
      </c>
      <c r="P90" s="72">
        <v>9021</v>
      </c>
      <c r="Q90" s="72">
        <v>1111</v>
      </c>
      <c r="R90" s="72">
        <f t="shared" si="13"/>
        <v>5081.5</v>
      </c>
      <c r="S90" s="29">
        <v>4510</v>
      </c>
      <c r="T90" s="72">
        <v>571.5</v>
      </c>
    </row>
    <row r="91" spans="1:20" ht="31.5" x14ac:dyDescent="0.25">
      <c r="A91" s="20" t="s">
        <v>132</v>
      </c>
      <c r="B91" s="17" t="s">
        <v>133</v>
      </c>
      <c r="C91" s="18">
        <f t="shared" si="8"/>
        <v>5414</v>
      </c>
      <c r="D91" s="23">
        <v>5261</v>
      </c>
      <c r="E91" s="53">
        <v>153</v>
      </c>
      <c r="F91" s="29">
        <f t="shared" si="9"/>
        <v>2698</v>
      </c>
      <c r="G91" s="69">
        <v>2631</v>
      </c>
      <c r="H91" s="58">
        <v>67</v>
      </c>
      <c r="I91" s="29">
        <f t="shared" si="10"/>
        <v>5306</v>
      </c>
      <c r="J91" s="30">
        <v>5286</v>
      </c>
      <c r="K91" s="81">
        <f>1+19</f>
        <v>20</v>
      </c>
      <c r="L91" s="29">
        <f t="shared" si="11"/>
        <v>2644</v>
      </c>
      <c r="M91" s="76">
        <f t="shared" si="14"/>
        <v>2643</v>
      </c>
      <c r="N91" s="81">
        <v>1</v>
      </c>
      <c r="O91" s="29">
        <f t="shared" si="12"/>
        <v>3202</v>
      </c>
      <c r="P91" s="29">
        <v>3176</v>
      </c>
      <c r="Q91" s="29">
        <v>26</v>
      </c>
      <c r="R91" s="29">
        <f t="shared" si="13"/>
        <v>1600</v>
      </c>
      <c r="S91" s="29">
        <v>1588</v>
      </c>
      <c r="T91" s="72">
        <v>12</v>
      </c>
    </row>
    <row r="92" spans="1:20" ht="15.75" x14ac:dyDescent="0.25">
      <c r="A92" s="19" t="s">
        <v>134</v>
      </c>
      <c r="B92" s="17" t="s">
        <v>7</v>
      </c>
      <c r="C92" s="18">
        <f t="shared" si="8"/>
        <v>0</v>
      </c>
      <c r="D92" s="24"/>
      <c r="E92" s="53"/>
      <c r="F92" s="29">
        <f t="shared" si="9"/>
        <v>0</v>
      </c>
      <c r="G92" s="69"/>
      <c r="H92" s="58"/>
      <c r="I92" s="29">
        <f t="shared" si="10"/>
        <v>0</v>
      </c>
      <c r="J92" s="30">
        <v>0</v>
      </c>
      <c r="K92" s="81"/>
      <c r="L92" s="72">
        <f t="shared" si="11"/>
        <v>0</v>
      </c>
      <c r="M92" s="76">
        <f t="shared" si="14"/>
        <v>0</v>
      </c>
      <c r="N92" s="81"/>
      <c r="O92" s="29">
        <f t="shared" si="12"/>
        <v>0</v>
      </c>
      <c r="P92" s="29"/>
      <c r="Q92" s="81"/>
      <c r="R92" s="72">
        <f t="shared" si="13"/>
        <v>0</v>
      </c>
      <c r="S92" s="29"/>
      <c r="T92" s="81"/>
    </row>
    <row r="93" spans="1:20" ht="15.75" x14ac:dyDescent="0.25">
      <c r="A93" s="19" t="s">
        <v>135</v>
      </c>
      <c r="B93" s="17" t="s">
        <v>7</v>
      </c>
      <c r="C93" s="18">
        <f t="shared" si="8"/>
        <v>3568</v>
      </c>
      <c r="D93" s="24">
        <v>3547</v>
      </c>
      <c r="E93" s="53">
        <v>21</v>
      </c>
      <c r="F93" s="72">
        <f t="shared" si="9"/>
        <v>1775</v>
      </c>
      <c r="G93" s="68">
        <v>1774</v>
      </c>
      <c r="H93" s="57">
        <v>1</v>
      </c>
      <c r="I93" s="72">
        <f t="shared" si="10"/>
        <v>1756</v>
      </c>
      <c r="J93" s="30">
        <v>1720</v>
      </c>
      <c r="K93" s="81">
        <v>36</v>
      </c>
      <c r="L93" s="72">
        <f t="shared" si="11"/>
        <v>864</v>
      </c>
      <c r="M93" s="88">
        <f t="shared" si="14"/>
        <v>860</v>
      </c>
      <c r="N93" s="80">
        <v>4</v>
      </c>
      <c r="O93" s="72">
        <f t="shared" si="12"/>
        <v>8485</v>
      </c>
      <c r="P93" s="72">
        <v>8485</v>
      </c>
      <c r="Q93" s="81"/>
      <c r="R93" s="72">
        <f t="shared" si="13"/>
        <v>4242</v>
      </c>
      <c r="S93" s="29">
        <v>4242</v>
      </c>
      <c r="T93" s="80"/>
    </row>
    <row r="94" spans="1:20" ht="35.450000000000003" customHeight="1" x14ac:dyDescent="0.25">
      <c r="A94" s="19" t="s">
        <v>136</v>
      </c>
      <c r="B94" s="17" t="s">
        <v>7</v>
      </c>
      <c r="C94" s="18">
        <f t="shared" si="8"/>
        <v>0</v>
      </c>
      <c r="D94" s="24"/>
      <c r="E94" s="61"/>
      <c r="F94" s="29">
        <f t="shared" si="9"/>
        <v>0</v>
      </c>
      <c r="G94" s="69"/>
      <c r="H94" s="58"/>
      <c r="I94" s="29">
        <f t="shared" si="10"/>
        <v>0</v>
      </c>
      <c r="J94" s="30">
        <v>0</v>
      </c>
      <c r="K94" s="49"/>
      <c r="L94" s="72">
        <f t="shared" si="11"/>
        <v>0</v>
      </c>
      <c r="M94" s="76">
        <f t="shared" si="14"/>
        <v>0</v>
      </c>
      <c r="N94" s="49"/>
      <c r="O94" s="29"/>
      <c r="P94" s="30"/>
      <c r="Q94" s="49"/>
      <c r="R94" s="72"/>
      <c r="S94" s="76"/>
      <c r="T94" s="49"/>
    </row>
    <row r="95" spans="1:20" ht="30.6" customHeight="1" x14ac:dyDescent="0.25">
      <c r="C95" s="10"/>
      <c r="D95" s="10"/>
      <c r="E95" s="62"/>
      <c r="F95" s="11"/>
      <c r="G95" s="70"/>
      <c r="H95" s="59"/>
    </row>
    <row r="96" spans="1:20" ht="15.75" x14ac:dyDescent="0.25">
      <c r="C96" s="1"/>
      <c r="D96" s="1"/>
      <c r="E96" s="62"/>
      <c r="F96" s="2"/>
      <c r="G96" s="71"/>
      <c r="H96" s="60"/>
    </row>
    <row r="97" spans="3:8" ht="15.75" x14ac:dyDescent="0.25">
      <c r="C97" s="1"/>
      <c r="D97" s="1"/>
      <c r="E97" s="62"/>
      <c r="F97" s="2"/>
      <c r="G97" s="71"/>
      <c r="H97" s="60"/>
    </row>
    <row r="98" spans="3:8" ht="15.75" x14ac:dyDescent="0.25">
      <c r="C98" s="1"/>
      <c r="D98" s="1"/>
      <c r="E98" s="62"/>
      <c r="F98" s="2"/>
      <c r="G98" s="71"/>
      <c r="H98" s="60"/>
    </row>
    <row r="99" spans="3:8" ht="15.75" x14ac:dyDescent="0.25">
      <c r="C99" s="1"/>
      <c r="D99" s="1"/>
      <c r="E99" s="62"/>
      <c r="F99" s="2"/>
      <c r="G99" s="71"/>
      <c r="H99" s="60"/>
    </row>
    <row r="100" spans="3:8" ht="15.75" x14ac:dyDescent="0.25">
      <c r="C100" s="1"/>
      <c r="D100" s="1"/>
      <c r="E100" s="62"/>
      <c r="F100" s="2"/>
      <c r="G100" s="71"/>
      <c r="H100" s="60"/>
    </row>
    <row r="101" spans="3:8" ht="15.75" x14ac:dyDescent="0.25">
      <c r="C101" s="1"/>
      <c r="D101" s="1"/>
      <c r="E101" s="62"/>
      <c r="F101" s="2"/>
      <c r="G101" s="71"/>
      <c r="H101" s="60"/>
    </row>
    <row r="102" spans="3:8" ht="15.75" x14ac:dyDescent="0.25">
      <c r="C102" s="1"/>
      <c r="D102" s="1"/>
      <c r="E102" s="63"/>
      <c r="F102" s="2"/>
      <c r="G102" s="71"/>
      <c r="H102" s="60"/>
    </row>
    <row r="103" spans="3:8" ht="15.75" x14ac:dyDescent="0.25">
      <c r="C103" s="1"/>
      <c r="D103" s="1"/>
      <c r="E103" s="62"/>
      <c r="F103" s="2"/>
      <c r="G103" s="71"/>
      <c r="H103" s="60"/>
    </row>
    <row r="104" spans="3:8" ht="15.75" x14ac:dyDescent="0.25">
      <c r="C104" s="1"/>
      <c r="D104" s="1"/>
      <c r="E104" s="62"/>
      <c r="F104" s="2"/>
      <c r="G104" s="71"/>
      <c r="H104" s="60"/>
    </row>
    <row r="105" spans="3:8" ht="15.75" x14ac:dyDescent="0.25">
      <c r="C105" s="1"/>
      <c r="D105" s="1"/>
      <c r="E105" s="62"/>
      <c r="F105" s="2"/>
      <c r="G105" s="71"/>
      <c r="H105" s="60"/>
    </row>
    <row r="106" spans="3:8" ht="15.75" x14ac:dyDescent="0.25">
      <c r="C106" s="1"/>
      <c r="D106" s="1"/>
      <c r="E106" s="63"/>
      <c r="F106" s="2"/>
      <c r="G106" s="71"/>
      <c r="H106" s="60"/>
    </row>
    <row r="107" spans="3:8" ht="15.75" x14ac:dyDescent="0.25">
      <c r="C107" s="1"/>
      <c r="D107" s="1"/>
      <c r="E107" s="62"/>
      <c r="F107" s="2"/>
      <c r="G107" s="71"/>
      <c r="H107" s="60"/>
    </row>
    <row r="108" spans="3:8" ht="15.75" x14ac:dyDescent="0.25">
      <c r="C108" s="1"/>
      <c r="D108" s="1"/>
      <c r="E108" s="62"/>
      <c r="F108" s="2"/>
      <c r="G108" s="71"/>
      <c r="H108" s="60"/>
    </row>
    <row r="109" spans="3:8" ht="15.75" x14ac:dyDescent="0.25">
      <c r="C109" s="1"/>
      <c r="D109" s="1"/>
      <c r="E109" s="62"/>
      <c r="F109" s="2"/>
      <c r="G109" s="71"/>
      <c r="H109" s="60"/>
    </row>
    <row r="110" spans="3:8" ht="15.75" x14ac:dyDescent="0.25">
      <c r="C110" s="1"/>
      <c r="D110" s="1"/>
      <c r="E110" s="62"/>
      <c r="F110" s="2"/>
      <c r="G110" s="71"/>
      <c r="H110" s="60"/>
    </row>
    <row r="111" spans="3:8" ht="15.75" x14ac:dyDescent="0.25">
      <c r="C111" s="1"/>
      <c r="D111" s="1"/>
      <c r="E111" s="62"/>
      <c r="F111" s="2"/>
      <c r="G111" s="71"/>
      <c r="H111" s="60"/>
    </row>
    <row r="112" spans="3:8" ht="15.75" x14ac:dyDescent="0.25">
      <c r="C112" s="1"/>
      <c r="D112" s="1"/>
      <c r="E112" s="63"/>
      <c r="F112" s="2"/>
      <c r="G112" s="71"/>
      <c r="H112" s="60"/>
    </row>
    <row r="113" spans="5:5" x14ac:dyDescent="0.3">
      <c r="E113" s="63"/>
    </row>
    <row r="114" spans="5:5" x14ac:dyDescent="0.3">
      <c r="E114" s="62"/>
    </row>
    <row r="115" spans="5:5" x14ac:dyDescent="0.3">
      <c r="E115" s="62"/>
    </row>
    <row r="116" spans="5:5" x14ac:dyDescent="0.3">
      <c r="E116" s="62"/>
    </row>
    <row r="117" spans="5:5" x14ac:dyDescent="0.3">
      <c r="E117" s="63"/>
    </row>
    <row r="118" spans="5:5" x14ac:dyDescent="0.3">
      <c r="E118" s="62"/>
    </row>
    <row r="119" spans="5:5" x14ac:dyDescent="0.3">
      <c r="E119" s="62"/>
    </row>
    <row r="120" spans="5:5" x14ac:dyDescent="0.3">
      <c r="E120" s="62"/>
    </row>
    <row r="121" spans="5:5" x14ac:dyDescent="0.3">
      <c r="E121" s="62"/>
    </row>
  </sheetData>
  <mergeCells count="6">
    <mergeCell ref="A2:R2"/>
    <mergeCell ref="O4:T4"/>
    <mergeCell ref="A4:A5"/>
    <mergeCell ref="B4:B5"/>
    <mergeCell ref="C4:F4"/>
    <mergeCell ref="I4:N4"/>
  </mergeCells>
  <phoneticPr fontId="6" type="noConversion"/>
  <printOptions horizontalCentered="1"/>
  <pageMargins left="0.74803149606299213" right="0.23622047244094491" top="0.19685039370078741" bottom="0.23622047244094491" header="0.47244094488188981" footer="0.19685039370078741"/>
  <pageSetup paperSize="9" scale="53" fitToHeight="2" orientation="portrait" r:id="rId1"/>
  <headerFooter alignWithMargins="0"/>
  <rowBreaks count="1" manualBreakCount="1">
    <brk id="11" max="19" man="1"/>
  </rowBreaks>
  <colBreaks count="1" manualBreakCount="1">
    <brk id="13" max="9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льготы  УСН прил. 2</vt:lpstr>
      <vt:lpstr>'льготы  УСН прил. 2'!sub_3814</vt:lpstr>
      <vt:lpstr>'льготы  УСН прил. 2'!Заголовки_для_печати</vt:lpstr>
      <vt:lpstr>'льготы  УСН прил. 2'!Область_печати</vt:lpstr>
    </vt:vector>
  </TitlesOfParts>
  <Company>**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4100-00-343</cp:lastModifiedBy>
  <cp:lastPrinted>2017-04-19T22:40:01Z</cp:lastPrinted>
  <dcterms:created xsi:type="dcterms:W3CDTF">2010-05-18T05:01:37Z</dcterms:created>
  <dcterms:modified xsi:type="dcterms:W3CDTF">2017-05-10T20:43:51Z</dcterms:modified>
</cp:coreProperties>
</file>